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codeName="ThisWorkbook" defaultThemeVersion="124226"/>
  <mc:AlternateContent xmlns:mc="http://schemas.openxmlformats.org/markup-compatibility/2006">
    <mc:Choice Requires="x15">
      <x15ac:absPath xmlns:x15ac="http://schemas.microsoft.com/office/spreadsheetml/2010/11/ac" url="C:\Data\2.Förändra\Förnyelsekurs USB\Sticka - färdigversion\1. Mall för förnyelseplan\"/>
    </mc:Choice>
  </mc:AlternateContent>
  <xr:revisionPtr revIDLastSave="0" documentId="13_ncr:1_{9CECC304-09EB-4157-8124-B65485EABE41}" xr6:coauthVersionLast="44" xr6:coauthVersionMax="44" xr10:uidLastSave="{00000000-0000-0000-0000-000000000000}"/>
  <bookViews>
    <workbookView xWindow="30600" yWindow="-2220" windowWidth="29040" windowHeight="15840" xr2:uid="{00000000-000D-0000-FFFF-FFFF00000000}"/>
  </bookViews>
  <sheets>
    <sheet name="Frågor att besvara" sheetId="5" r:id="rId1"/>
    <sheet name="Beta Åtgärdslista" sheetId="6" state="hidden" r:id="rId2"/>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R2" i="5" l="1"/>
  <c r="R3" i="5"/>
  <c r="R5" i="5"/>
  <c r="R6" i="5"/>
  <c r="R7" i="5"/>
  <c r="R8" i="5"/>
  <c r="R9" i="5"/>
  <c r="R10" i="5"/>
  <c r="R11" i="5"/>
  <c r="R12" i="5"/>
  <c r="R13" i="5"/>
  <c r="R14" i="5"/>
  <c r="R15" i="5"/>
  <c r="R16" i="5"/>
  <c r="R17" i="5"/>
  <c r="R18" i="5"/>
  <c r="R19" i="5"/>
  <c r="R20" i="5"/>
  <c r="R21" i="5"/>
  <c r="R22" i="5"/>
  <c r="R23" i="5"/>
  <c r="R24" i="5"/>
  <c r="T3" i="5"/>
  <c r="T4" i="5"/>
  <c r="T5" i="5"/>
  <c r="T6" i="5"/>
  <c r="T7" i="5"/>
  <c r="T8" i="5"/>
  <c r="T9" i="5"/>
  <c r="T10" i="5"/>
  <c r="T11" i="5"/>
  <c r="T12" i="5"/>
  <c r="T13" i="5"/>
  <c r="T14" i="5"/>
  <c r="T15" i="5"/>
  <c r="T16" i="5"/>
  <c r="T17" i="5"/>
  <c r="T18" i="5"/>
  <c r="T19" i="5"/>
  <c r="T20" i="5"/>
  <c r="T21" i="5"/>
  <c r="T22" i="5"/>
  <c r="T23" i="5"/>
  <c r="T24" i="5"/>
  <c r="T1" i="5"/>
  <c r="T2" i="5"/>
  <c r="J7" i="5" l="1"/>
  <c r="J3" i="5" l="1"/>
  <c r="AB52" i="5" l="1"/>
  <c r="AB55" i="5"/>
  <c r="AB58" i="5"/>
  <c r="AB61" i="5"/>
  <c r="AB64" i="5"/>
  <c r="AB67" i="5"/>
  <c r="AB70" i="5"/>
  <c r="AB73" i="5"/>
  <c r="AB76" i="5"/>
  <c r="AB79" i="5"/>
  <c r="AB2" i="5"/>
  <c r="AB6" i="5"/>
  <c r="AB11" i="5"/>
  <c r="AB15" i="5"/>
  <c r="AB19" i="5"/>
  <c r="AB23" i="5"/>
  <c r="AB28" i="5"/>
  <c r="AB33" i="5"/>
  <c r="AB36" i="5"/>
  <c r="AB40" i="5"/>
  <c r="AB43" i="5"/>
  <c r="AB46" i="5"/>
  <c r="AB49" i="5"/>
  <c r="AC6" i="5"/>
  <c r="AC11" i="5"/>
  <c r="AC15" i="5"/>
  <c r="AC19" i="5"/>
  <c r="AC23" i="5"/>
  <c r="AC28" i="5"/>
  <c r="AC33" i="5"/>
  <c r="AC36" i="5"/>
  <c r="AC40" i="5"/>
  <c r="AC43" i="5"/>
  <c r="AC46" i="5"/>
  <c r="AC49" i="5"/>
  <c r="AC52" i="5"/>
  <c r="AC55" i="5"/>
  <c r="AC58" i="5"/>
  <c r="AC61" i="5"/>
  <c r="AC64" i="5"/>
  <c r="AC67" i="5"/>
  <c r="AC70" i="5"/>
  <c r="AC73" i="5"/>
  <c r="AC76" i="5"/>
  <c r="AC79" i="5"/>
  <c r="AC2" i="5"/>
  <c r="AA2" i="5"/>
  <c r="Z4" i="5"/>
  <c r="AC4" i="5" s="1"/>
  <c r="Z5" i="5"/>
  <c r="AC5" i="5" s="1"/>
  <c r="Z7" i="5"/>
  <c r="AC7" i="5" s="1"/>
  <c r="Z8" i="5"/>
  <c r="AC8" i="5" s="1"/>
  <c r="Z9" i="5"/>
  <c r="AC9" i="5" s="1"/>
  <c r="Z10" i="5"/>
  <c r="AC10" i="5" s="1"/>
  <c r="Z12" i="5"/>
  <c r="AC12" i="5" s="1"/>
  <c r="Z13" i="5"/>
  <c r="AC13" i="5" s="1"/>
  <c r="Z14" i="5"/>
  <c r="AC14" i="5" s="1"/>
  <c r="Z16" i="5"/>
  <c r="AC16" i="5" s="1"/>
  <c r="Z17" i="5"/>
  <c r="AC17" i="5" s="1"/>
  <c r="Z18" i="5"/>
  <c r="AC18" i="5" s="1"/>
  <c r="Z20" i="5"/>
  <c r="AC20" i="5" s="1"/>
  <c r="Z21" i="5"/>
  <c r="AC21" i="5" s="1"/>
  <c r="Z22" i="5"/>
  <c r="AC22" i="5" s="1"/>
  <c r="Z24" i="5"/>
  <c r="AB24" i="5" s="1"/>
  <c r="Z25" i="5"/>
  <c r="AC25" i="5" s="1"/>
  <c r="Z26" i="5"/>
  <c r="AC26" i="5" s="1"/>
  <c r="Z27" i="5"/>
  <c r="AC27" i="5" s="1"/>
  <c r="Z29" i="5"/>
  <c r="AC29" i="5" s="1"/>
  <c r="Z30" i="5"/>
  <c r="AC30" i="5" s="1"/>
  <c r="Z31" i="5"/>
  <c r="AC31" i="5" s="1"/>
  <c r="Z32" i="5"/>
  <c r="AC32" i="5" s="1"/>
  <c r="Z34" i="5"/>
  <c r="AC34" i="5" s="1"/>
  <c r="Z35" i="5"/>
  <c r="AC35" i="5" s="1"/>
  <c r="Z37" i="5"/>
  <c r="AC37" i="5" s="1"/>
  <c r="Z38" i="5"/>
  <c r="AC38" i="5" s="1"/>
  <c r="Z39" i="5"/>
  <c r="AC39" i="5" s="1"/>
  <c r="Z41" i="5"/>
  <c r="AC41" i="5" s="1"/>
  <c r="Z42" i="5"/>
  <c r="AC42" i="5" s="1"/>
  <c r="Z44" i="5"/>
  <c r="AC44" i="5" s="1"/>
  <c r="Z45" i="5"/>
  <c r="AC45" i="5" s="1"/>
  <c r="Z47" i="5"/>
  <c r="AC47" i="5" s="1"/>
  <c r="Z48" i="5"/>
  <c r="AC48" i="5" s="1"/>
  <c r="Z50" i="5"/>
  <c r="AC50" i="5" s="1"/>
  <c r="Z51" i="5"/>
  <c r="AC51" i="5" s="1"/>
  <c r="Z53" i="5"/>
  <c r="AC53" i="5" s="1"/>
  <c r="Z54" i="5"/>
  <c r="AC54" i="5" s="1"/>
  <c r="Z56" i="5"/>
  <c r="AC56" i="5" s="1"/>
  <c r="Z57" i="5"/>
  <c r="AC57" i="5" s="1"/>
  <c r="Z59" i="5"/>
  <c r="AC59" i="5" s="1"/>
  <c r="Z60" i="5"/>
  <c r="AC60" i="5" s="1"/>
  <c r="Z62" i="5"/>
  <c r="AC62" i="5" s="1"/>
  <c r="Z63" i="5"/>
  <c r="AC63" i="5" s="1"/>
  <c r="Z65" i="5"/>
  <c r="AC65" i="5" s="1"/>
  <c r="Z66" i="5"/>
  <c r="AC66" i="5" s="1"/>
  <c r="Z68" i="5"/>
  <c r="AC68" i="5" s="1"/>
  <c r="Z69" i="5"/>
  <c r="AC69" i="5" s="1"/>
  <c r="Z71" i="5"/>
  <c r="AC71" i="5" s="1"/>
  <c r="Z72" i="5"/>
  <c r="AC72" i="5" s="1"/>
  <c r="Z74" i="5"/>
  <c r="AC74" i="5" s="1"/>
  <c r="Z75" i="5"/>
  <c r="AC75" i="5" s="1"/>
  <c r="Z77" i="5"/>
  <c r="AC77" i="5" s="1"/>
  <c r="Z78" i="5"/>
  <c r="AC78" i="5" s="1"/>
  <c r="Z80" i="5"/>
  <c r="AC80" i="5" s="1"/>
  <c r="Z81" i="5"/>
  <c r="AC81" i="5" s="1"/>
  <c r="Z3" i="5"/>
  <c r="AC3" i="5" s="1"/>
  <c r="AB62" i="5" l="1"/>
  <c r="AB34" i="5"/>
  <c r="AB13" i="5"/>
  <c r="AB32" i="5"/>
  <c r="AB68" i="5"/>
  <c r="AB29" i="5"/>
  <c r="AB4" i="5"/>
  <c r="AB45" i="5"/>
  <c r="AB17" i="5"/>
  <c r="AB44" i="5"/>
  <c r="AB30" i="5"/>
  <c r="AB80" i="5"/>
  <c r="AB12" i="5"/>
  <c r="AB38" i="5"/>
  <c r="AB74" i="5"/>
  <c r="AB50" i="5"/>
  <c r="AB22" i="5"/>
  <c r="AB9" i="5"/>
  <c r="AB56" i="5"/>
  <c r="AB20" i="5"/>
  <c r="AB66" i="5"/>
  <c r="AB35" i="5"/>
  <c r="AB27" i="5"/>
  <c r="AB18" i="5"/>
  <c r="AB10" i="5"/>
  <c r="AB81" i="5"/>
  <c r="AB65" i="5"/>
  <c r="AB57" i="5"/>
  <c r="AB42" i="5"/>
  <c r="AB26" i="5"/>
  <c r="AB72" i="5"/>
  <c r="AB41" i="5"/>
  <c r="AB25" i="5"/>
  <c r="AB16" i="5"/>
  <c r="AB7" i="5"/>
  <c r="AB71" i="5"/>
  <c r="AB63" i="5"/>
  <c r="AB60" i="5"/>
  <c r="AC24" i="5"/>
  <c r="AB48" i="5"/>
  <c r="AB78" i="5"/>
  <c r="AB54" i="5"/>
  <c r="AB47" i="5"/>
  <c r="AB39" i="5"/>
  <c r="AB31" i="5"/>
  <c r="AB14" i="5"/>
  <c r="AB5" i="5"/>
  <c r="AB77" i="5"/>
  <c r="AB69" i="5"/>
  <c r="AB53" i="5"/>
  <c r="AB37" i="5"/>
  <c r="AB3" i="5"/>
  <c r="AB75" i="5"/>
  <c r="AB59" i="5"/>
  <c r="AB51" i="5"/>
  <c r="AB21" i="5"/>
  <c r="AB8" i="5"/>
  <c r="AA3" i="5"/>
  <c r="X2" i="5"/>
  <c r="O3" i="5"/>
  <c r="O4" i="5"/>
  <c r="O5" i="5"/>
  <c r="O6" i="5"/>
  <c r="O7" i="5"/>
  <c r="O8" i="5"/>
  <c r="O9" i="5"/>
  <c r="O10" i="5"/>
  <c r="O11" i="5"/>
  <c r="R4" i="5" s="1"/>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S12" i="5" s="1"/>
  <c r="O44" i="5"/>
  <c r="O45" i="5"/>
  <c r="O46" i="5"/>
  <c r="O47" i="5"/>
  <c r="O48" i="5"/>
  <c r="O49" i="5"/>
  <c r="O50" i="5"/>
  <c r="O51" i="5"/>
  <c r="O52" i="5"/>
  <c r="O53" i="5"/>
  <c r="O54" i="5"/>
  <c r="O55" i="5"/>
  <c r="S16" i="5" s="1"/>
  <c r="O56" i="5"/>
  <c r="O57" i="5"/>
  <c r="O58" i="5"/>
  <c r="O59" i="5"/>
  <c r="O60" i="5"/>
  <c r="O61" i="5"/>
  <c r="O62" i="5"/>
  <c r="O63" i="5"/>
  <c r="O64" i="5"/>
  <c r="O65" i="5"/>
  <c r="O66" i="5"/>
  <c r="O67" i="5"/>
  <c r="S20" i="5" s="1"/>
  <c r="O68" i="5"/>
  <c r="O69" i="5"/>
  <c r="O70" i="5"/>
  <c r="O71" i="5"/>
  <c r="O72" i="5"/>
  <c r="O73" i="5"/>
  <c r="S22" i="5" s="1"/>
  <c r="O74" i="5"/>
  <c r="O75" i="5"/>
  <c r="O76" i="5"/>
  <c r="S23" i="5" s="1"/>
  <c r="O77" i="5"/>
  <c r="O78" i="5"/>
  <c r="O79" i="5"/>
  <c r="S24" i="5" s="1"/>
  <c r="O80" i="5"/>
  <c r="O81" i="5"/>
  <c r="O2" i="5"/>
  <c r="C82" i="5"/>
  <c r="S7" i="5" l="1"/>
  <c r="S5" i="5"/>
  <c r="S15" i="5"/>
  <c r="S6" i="5"/>
  <c r="AA4" i="5"/>
  <c r="AA5" i="5" s="1"/>
  <c r="AA6" i="5" s="1"/>
  <c r="AA7" i="5" s="1"/>
  <c r="AA8" i="5" s="1"/>
  <c r="AA9" i="5" s="1"/>
  <c r="AA10" i="5" s="1"/>
  <c r="AA11" i="5" s="1"/>
  <c r="AA12" i="5" s="1"/>
  <c r="AA13" i="5" s="1"/>
  <c r="AA14" i="5" s="1"/>
  <c r="AA15" i="5" s="1"/>
  <c r="AA16" i="5" s="1"/>
  <c r="AA17" i="5" s="1"/>
  <c r="AA18" i="5" s="1"/>
  <c r="AA19" i="5" s="1"/>
  <c r="AA20" i="5" s="1"/>
  <c r="AA21" i="5" s="1"/>
  <c r="AA22" i="5" s="1"/>
  <c r="AA23" i="5" s="1"/>
  <c r="AA24" i="5" s="1"/>
  <c r="AA25" i="5" s="1"/>
  <c r="AA26" i="5" s="1"/>
  <c r="AA27" i="5" s="1"/>
  <c r="AA28" i="5" s="1"/>
  <c r="AA29" i="5" s="1"/>
  <c r="AA30" i="5" s="1"/>
  <c r="AA31" i="5" s="1"/>
  <c r="AA32" i="5" s="1"/>
  <c r="AA33" i="5" s="1"/>
  <c r="AA34" i="5" s="1"/>
  <c r="AA35" i="5" s="1"/>
  <c r="AA36" i="5" s="1"/>
  <c r="AA37" i="5" s="1"/>
  <c r="AA38" i="5" s="1"/>
  <c r="AA39" i="5" s="1"/>
  <c r="AA40" i="5" s="1"/>
  <c r="AA41" i="5" s="1"/>
  <c r="AA42" i="5" s="1"/>
  <c r="AA43" i="5" s="1"/>
  <c r="AA44" i="5" s="1"/>
  <c r="AA45" i="5" s="1"/>
  <c r="AA46" i="5" s="1"/>
  <c r="AA47" i="5" s="1"/>
  <c r="AA48" i="5" s="1"/>
  <c r="AA49" i="5" s="1"/>
  <c r="AA50" i="5" s="1"/>
  <c r="AA51" i="5" s="1"/>
  <c r="AA52" i="5" s="1"/>
  <c r="AA53" i="5" s="1"/>
  <c r="AA54" i="5" s="1"/>
  <c r="AA55" i="5" s="1"/>
  <c r="AA56" i="5" s="1"/>
  <c r="AA57" i="5" s="1"/>
  <c r="AA58" i="5" s="1"/>
  <c r="AA59" i="5" s="1"/>
  <c r="AA60" i="5" s="1"/>
  <c r="AA61" i="5" s="1"/>
  <c r="AA62" i="5" s="1"/>
  <c r="AA63" i="5" s="1"/>
  <c r="AA64" i="5" s="1"/>
  <c r="AA65" i="5" s="1"/>
  <c r="AA66" i="5" s="1"/>
  <c r="AA67" i="5" s="1"/>
  <c r="AA68" i="5" s="1"/>
  <c r="AA69" i="5" s="1"/>
  <c r="AA70" i="5" s="1"/>
  <c r="AA71" i="5" s="1"/>
  <c r="AA72" i="5" s="1"/>
  <c r="AA73" i="5" s="1"/>
  <c r="AA74" i="5" s="1"/>
  <c r="AA75" i="5" s="1"/>
  <c r="AA76" i="5" s="1"/>
  <c r="AA77" i="5" s="1"/>
  <c r="AA78" i="5" s="1"/>
  <c r="AA79" i="5" s="1"/>
  <c r="AA80" i="5" s="1"/>
  <c r="AA81" i="5" s="1"/>
  <c r="S4" i="5"/>
  <c r="S14" i="5"/>
  <c r="S9" i="5"/>
  <c r="S19" i="5"/>
  <c r="S11" i="5"/>
  <c r="S13" i="5"/>
  <c r="S3" i="5"/>
  <c r="S21" i="5"/>
  <c r="S18" i="5"/>
  <c r="S10" i="5"/>
  <c r="S8" i="5"/>
  <c r="S17" i="5"/>
  <c r="S2" i="5" l="1"/>
  <c r="J8" i="5" s="1"/>
  <c r="B2" i="6"/>
  <c r="B10" i="6"/>
  <c r="B17" i="6"/>
  <c r="B8" i="6"/>
  <c r="B14" i="6"/>
  <c r="B13" i="6"/>
  <c r="B18" i="6"/>
  <c r="B9" i="6"/>
  <c r="B5" i="6"/>
  <c r="B15" i="6"/>
  <c r="B16" i="6"/>
  <c r="B7" i="6"/>
  <c r="B12" i="6"/>
  <c r="B6" i="6"/>
  <c r="B4" i="6"/>
  <c r="B19" i="6"/>
  <c r="B11" i="6"/>
  <c r="B3" i="6"/>
  <c r="C10" i="6"/>
  <c r="C9" i="6"/>
  <c r="C2" i="6"/>
  <c r="C16" i="6"/>
  <c r="C5" i="6"/>
  <c r="C8" i="6"/>
  <c r="C4" i="6"/>
  <c r="C7" i="6"/>
  <c r="C6" i="6"/>
  <c r="C3" i="6"/>
  <c r="C15" i="6"/>
  <c r="C17" i="6"/>
  <c r="C14" i="6"/>
  <c r="C18" i="6"/>
  <c r="C13" i="6"/>
  <c r="C12" i="6"/>
  <c r="C19" i="6"/>
  <c r="C11" i="6"/>
  <c r="W2" i="5"/>
  <c r="U2" i="5"/>
  <c r="V2" i="5"/>
  <c r="J2" i="5" s="1"/>
  <c r="J6" i="5" l="1"/>
</calcChain>
</file>

<file path=xl/sharedStrings.xml><?xml version="1.0" encoding="utf-8"?>
<sst xmlns="http://schemas.openxmlformats.org/spreadsheetml/2006/main" count="549" uniqueCount="244">
  <si>
    <t>Till viss del</t>
  </si>
  <si>
    <t xml:space="preserve">Checklista – Läget under kontroll </t>
  </si>
  <si>
    <t>Nej</t>
  </si>
  <si>
    <t>Kompetent personal finns och genomför uppgiften på ett tillfredställande sätt</t>
  </si>
  <si>
    <t>Kompetent personal finns, men det brister i en del projekt/utredningar p g a personal eller resursbrist</t>
  </si>
  <si>
    <t>För Strategiskt behov rekommenderas</t>
  </si>
  <si>
    <t>För Prioritering av ledningar rekommenderas</t>
  </si>
  <si>
    <t>1.1</t>
  </si>
  <si>
    <t>1.2</t>
  </si>
  <si>
    <t>1.3</t>
  </si>
  <si>
    <t>1.4</t>
  </si>
  <si>
    <t>2.1</t>
  </si>
  <si>
    <t>2.2</t>
  </si>
  <si>
    <t>2.3</t>
  </si>
  <si>
    <t>2.4</t>
  </si>
  <si>
    <t>2.5</t>
  </si>
  <si>
    <t>Se ovan</t>
  </si>
  <si>
    <t>3.3</t>
  </si>
  <si>
    <t>3.2</t>
  </si>
  <si>
    <t>3.4</t>
  </si>
  <si>
    <t>3.1</t>
  </si>
  <si>
    <t>-</t>
  </si>
  <si>
    <t>Bör prioriteras</t>
  </si>
  <si>
    <t>4.1</t>
  </si>
  <si>
    <t>4.2</t>
  </si>
  <si>
    <t>4.3</t>
  </si>
  <si>
    <t>Ja, och de kan följas upp i databasen på ett systematiskt sätt</t>
  </si>
  <si>
    <t>Ja, i Excel</t>
  </si>
  <si>
    <t>Ja, i pärmar e.d. så det krävs en del för att följa upp.</t>
  </si>
  <si>
    <t>Nej, det finns inte</t>
  </si>
  <si>
    <t>4.4</t>
  </si>
  <si>
    <t>5.1</t>
  </si>
  <si>
    <t>5.2</t>
  </si>
  <si>
    <t>5.3</t>
  </si>
  <si>
    <t>5.4</t>
  </si>
  <si>
    <t>Bra!</t>
  </si>
  <si>
    <t>6.1</t>
  </si>
  <si>
    <t>6.2</t>
  </si>
  <si>
    <t>6.3</t>
  </si>
  <si>
    <t>7.1</t>
  </si>
  <si>
    <t>8.1</t>
  </si>
  <si>
    <t>9.1</t>
  </si>
  <si>
    <t>7.2</t>
  </si>
  <si>
    <t>7.3</t>
  </si>
  <si>
    <t>8.2</t>
  </si>
  <si>
    <t>8.3</t>
  </si>
  <si>
    <t>9.2</t>
  </si>
  <si>
    <t>9.3</t>
  </si>
  <si>
    <t>Ja</t>
  </si>
  <si>
    <t>Kompetens/tid saknas i tillräcklig utsträckning.</t>
  </si>
  <si>
    <t>10.1</t>
  </si>
  <si>
    <t>11.1</t>
  </si>
  <si>
    <t>12.1</t>
  </si>
  <si>
    <t>10.2</t>
  </si>
  <si>
    <t>10.3</t>
  </si>
  <si>
    <t>11.2</t>
  </si>
  <si>
    <t>11.3</t>
  </si>
  <si>
    <t>12.2</t>
  </si>
  <si>
    <t>12.3</t>
  </si>
  <si>
    <t>13.1</t>
  </si>
  <si>
    <t>14.1</t>
  </si>
  <si>
    <t>13.2</t>
  </si>
  <si>
    <t>13.3</t>
  </si>
  <si>
    <t>14.2</t>
  </si>
  <si>
    <t>14.3</t>
  </si>
  <si>
    <t>15.1</t>
  </si>
  <si>
    <t>16.1</t>
  </si>
  <si>
    <t>17.1</t>
  </si>
  <si>
    <t>18.1</t>
  </si>
  <si>
    <t>19.1</t>
  </si>
  <si>
    <t>15.2</t>
  </si>
  <si>
    <t>15.3</t>
  </si>
  <si>
    <t>16.2</t>
  </si>
  <si>
    <t>16.3</t>
  </si>
  <si>
    <t>17.2</t>
  </si>
  <si>
    <t>17.3</t>
  </si>
  <si>
    <t>18.2</t>
  </si>
  <si>
    <t>18.3</t>
  </si>
  <si>
    <t>19.2</t>
  </si>
  <si>
    <t>19.3</t>
  </si>
  <si>
    <t>Nej, det görs inte.</t>
  </si>
  <si>
    <t>Ja, de är dokumenterade och mätutrustning finns på de största så att vi kan uppskattade bräddade spillvattenvolymer (kräver mätning av tid som det bräddar).</t>
  </si>
  <si>
    <t>Ja, de är dokumenterade och mätutrustning finns på de största så att vi vet antal gånger det bräddar.</t>
  </si>
  <si>
    <t>Ja, de är dokumenterade och vi kan med hjälp av flödesmodeller uppskatta bräddade spillvattenvolymer på de största.</t>
  </si>
  <si>
    <t>Ja vi har dokumenterat var de finns.</t>
  </si>
  <si>
    <t>Nej vi har bara koll på de största.</t>
  </si>
  <si>
    <t>6.4</t>
  </si>
  <si>
    <t>6.5</t>
  </si>
  <si>
    <t>7.4</t>
  </si>
  <si>
    <t>7.5</t>
  </si>
  <si>
    <t>Ja, de är dokumenterade och mätutrustning finns på de flesta så att spillvattenvolymer kan beräknas (kräver mätning av tid).</t>
  </si>
  <si>
    <t>Ja, de är dokumenterade och mätutrustning finns på de flesta så att vi vet hur ofta de nödavleder.</t>
  </si>
  <si>
    <t>Ja, de är dokumenterade men ingen mätning finns.</t>
  </si>
  <si>
    <t>Det flesta har vi koll på var de finns men vi borde nog kolla av nätet om det finns nödutlopp vi inte dokumenterat.</t>
  </si>
  <si>
    <t>Vi har dålig koll på dessa.</t>
  </si>
  <si>
    <t>Det vill vi ha större koll på.</t>
  </si>
  <si>
    <t>Vi har ganska dålig koll på detta.</t>
  </si>
  <si>
    <t>Vi mäter allt odebiterat vatten, även det vi använder själva i kommunen, och våra mätare kontrolleras regelbundet.</t>
  </si>
  <si>
    <t>Vi mäter det mesta men schablonuppskattar en del och/eller har inte kontrollerat de större mätarna på flera år.</t>
  </si>
  <si>
    <t>Vi mäter inte alls odebiterat vatten och har dålig kunskap om hur mycket det är.</t>
  </si>
  <si>
    <t>9.4</t>
  </si>
  <si>
    <t>Vi har inte vattenmätare utan schablondebiterar till stor del i kommunen.</t>
  </si>
  <si>
    <t>Ta med i åtgärdslistan att bedöma hur mycket krut man ska lägga på detta.</t>
  </si>
  <si>
    <t>20.1</t>
  </si>
  <si>
    <t>21.1</t>
  </si>
  <si>
    <t>22.1</t>
  </si>
  <si>
    <t>23.1</t>
  </si>
  <si>
    <t>20.2</t>
  </si>
  <si>
    <t>20.3</t>
  </si>
  <si>
    <t>21.2</t>
  </si>
  <si>
    <t>21.3</t>
  </si>
  <si>
    <t>22.2</t>
  </si>
  <si>
    <t>22.3</t>
  </si>
  <si>
    <t>23.2</t>
  </si>
  <si>
    <t>23.3</t>
  </si>
  <si>
    <t xml:space="preserve">Ja, men bara delar av nätet (50-90%). </t>
  </si>
  <si>
    <t>Nej, eller mindre än 50%.</t>
  </si>
  <si>
    <t>Ja, men bara för delar av ledningsnätet, 50-80%.</t>
  </si>
  <si>
    <t>Ja , man kan med hjälp av olika kommundelars utbyggnad ringa in olika delar av nätens anläggningsdeciennium, men det syns inte vad som är förnyat i nätet sedan utbyggnaden. Inget är inlagt i databasen.</t>
  </si>
  <si>
    <t>Nej, eller vi har det enbart för mindre än 50 % av nätet.</t>
  </si>
  <si>
    <t>Ja, och med med material och dimension som attribut för mer än 90% av nätet (eller de största orterna).</t>
  </si>
  <si>
    <t>Ja, men för mer än 90 % av nätet (eller de största orterna) men inte med material och dimension som attribut.</t>
  </si>
  <si>
    <t>Ja i kartdatabas med anläggningsår/decennium som attribut för mer än 80% av nätet (eller de större orterna).</t>
  </si>
  <si>
    <t>Ja, men bara delar av nätet (mindre än 80%).</t>
  </si>
  <si>
    <t>Ja, för huvuddelen av nätet (mer än 80 % eller de största orterna) men inte med material och dimension som attribut</t>
  </si>
  <si>
    <t>Ja, för huvuddelen av nätet (mer än 80 % eller de största orterna) och med med material och dimension som attribut.</t>
  </si>
  <si>
    <t>Detta kan göras i arbetet med planen. Om man inte hinner just nu ska det med i listan på åtgärder att göra i planen.</t>
  </si>
  <si>
    <t>Bör prioriteras i arbetet med planen, annars upp på listan på åtgärder att göra i planen.</t>
  </si>
  <si>
    <t>Tas med i listan på åtgärder att göra i planen.</t>
  </si>
  <si>
    <t>Har ni fyllt i rätt? Se rutan nedan</t>
  </si>
  <si>
    <t>Arbeta områdesvis.</t>
  </si>
  <si>
    <t xml:space="preserve">Arbeta områdesvis. </t>
  </si>
  <si>
    <t>Bra! Kan användas som indata vid prioritering av åtgärder.</t>
  </si>
  <si>
    <t>Bör prioriteras.</t>
  </si>
  <si>
    <t>Detta bör göras i arbetet med planen. Om man inte hinner ska det med i listan på åtgärder att göra i planen.</t>
  </si>
  <si>
    <t>Ja det har vi koll på och också koll på vad vi behöver göra.</t>
  </si>
  <si>
    <t>Tas med i arbetet med planen.</t>
  </si>
  <si>
    <t>Tas med i listan på åtgärder att göra som finns med i planen.</t>
  </si>
  <si>
    <t>Tas med i arbetet med planen eller förs upp i listan på åtgärder att göra som finns med i planen.</t>
  </si>
  <si>
    <t>Om det finns tid, räkna på ledningslängder per material, annars använd defaultvärden i Excelfilerna Förnyelsebehov . Justera vid behov (använd ppt som hjälp).</t>
  </si>
  <si>
    <t>Använd defaultvärden i Excelfilerna Förnyelsebehov. Justera vid behov (använd ppt som hjälp).</t>
  </si>
  <si>
    <t>Om ni svarat 2.1 på fråga 2: Ta ut all statistik och använd era egna data i Excelfilerna Förnyelsebehov. Jämför med defaultvärden.  Justera vid behov (använd ppt som hjälp).
Om ni svarat 2.3 på fråga 2: Ta ut all statistik och använd era egna data i Excelfilerna Förnyelsebehov. Fördela material dels utifrån vilket årtionde respektive material använts, och dels utifrån data om hur stor andel av nätet som byggs under olika årtionden. Jämför med defaultvärden.  Justera vid behov (använd ppt som hjälp).
Övriga svar på fråga 2: Använd defaultvärden. Jämför er materialfördelning och justera (använd ppt som hjälp).</t>
  </si>
  <si>
    <t>Om ni svarat 4.1 eller 4.2 på fråga 4: Arbeta områdesvis eller använd metod och Excelfiler på ledningsnivå direkt.
Om ni svarat 4.3 eller 4.4 på fråga 4: Arbeta områdesvis.</t>
  </si>
  <si>
    <t>Om ni svarat 4.1 eller 4.2 på fråga 4: Arbeta områdesvis eller använd metod och Excelfiler på ledningsnivå direkt.</t>
  </si>
  <si>
    <t>Ja , man kan med hjälp av olika kommundelars utbyggnad ringa in olika delar av nätens anläggningsdecennium, och förnyade ledningar syns genom att de är av avikande material och/eller angivna i kartan. Dock är det inte inlagt som attribut i kartan.</t>
  </si>
  <si>
    <t>1. Ligger ledningsnätet i kartdatabas?</t>
  </si>
  <si>
    <t>2. Finns det uppgifter om anläggningsår i ledningsnätet?</t>
  </si>
  <si>
    <t>3. Finns servisers material, dimensioner och ungefärliga servislägen med i kartdatabasen?</t>
  </si>
  <si>
    <t>4. Dokumenteras uppgifter om driftstörningar, som läckor och källaröversvämningar, var och hur de uppkommit, och sparas denna data så man kan följa år från år?</t>
  </si>
  <si>
    <t>5. Registreras och dokumenteras klagomål på ett tillförlitligt sätt?</t>
  </si>
  <si>
    <t>6. Registreras och dokumenteras bräddpunkter?</t>
  </si>
  <si>
    <r>
      <t xml:space="preserve">7. Registreras och dokumenteras nödutlopp ? </t>
    </r>
    <r>
      <rPr>
        <i/>
        <sz val="10"/>
        <color indexed="8"/>
        <rFont val="Calibri"/>
        <family val="2"/>
      </rPr>
      <t>Kommentar: Med nödutlopp avses här t.ex. bräddningsmöjlighet vid driftstopp i pumpstationer. Allt räknas dock som bräddning enligt Naturvårdsverket, i fortsättningen kallas det därför bräddning.</t>
    </r>
  </si>
  <si>
    <t>8. Tillskottsvatten?</t>
  </si>
  <si>
    <t>9. Vattenförluster?</t>
  </si>
  <si>
    <t>10. Har en kartläggning genomförts av vilka vattenledningar som ger mest konsekvenser vid en driftstörning?</t>
  </si>
  <si>
    <t>11. Har en kartläggning genomförts av vilka avloppsledningar som ger mest konsekvenser vid en driftstörning?</t>
  </si>
  <si>
    <t>12. Har en analys gjorts av de vattenledningar som har störst sannolikhet för avbrott?</t>
  </si>
  <si>
    <t>13. Har en analys gjorts av de avloppsledningar som har störst sannolikhet för avbrott?</t>
  </si>
  <si>
    <t>14. Kan man följa upp årlig kostnad för drift &amp; underhåll av ledningsnätet och hur den förändras år från år?</t>
  </si>
  <si>
    <t>15. Kan man följa upp årlig kostnad/ekonomisk insats för förnyelse av ledningsnätet och hur den förändras år från år?</t>
  </si>
  <si>
    <t>16. Kan man följa upp kostnader för akuta insatser t ex läckor och stopp?</t>
  </si>
  <si>
    <t>17. Tas nyckeltal och uppgifter som beskriver ledningsnätens status fram och analyseras och jämförs över tid?</t>
  </si>
  <si>
    <t>18. Lämnas uppgifter till Svenskt Vattens statistiksystem VASS?</t>
  </si>
  <si>
    <t>19. Finns det personal som kan ta hand om och dokumentera driftstörningar och klagomål?</t>
  </si>
  <si>
    <t>20. Finns det personal som kan förvalta kartdatabasen?</t>
  </si>
  <si>
    <t>21. Finns personal som kan ta hand om den ekonomiska uppföljningen?</t>
  </si>
  <si>
    <t>22. Finns det personal till att analysera driftstörningar och som kan avsätta minst 1-2 dagar per år till långsiktig planering (längre tid i större VA verksamheter)?</t>
  </si>
  <si>
    <t>23. Finns det resurser (interna eller externa) som kan genomföra åtgärderna i planen?</t>
  </si>
  <si>
    <t>frågekategori</t>
  </si>
  <si>
    <t>1</t>
  </si>
  <si>
    <t>2</t>
  </si>
  <si>
    <t>3</t>
  </si>
  <si>
    <t>4</t>
  </si>
  <si>
    <t>5</t>
  </si>
  <si>
    <t>6</t>
  </si>
  <si>
    <t>7</t>
  </si>
  <si>
    <t>8</t>
  </si>
  <si>
    <t>9</t>
  </si>
  <si>
    <t>10</t>
  </si>
  <si>
    <t>11</t>
  </si>
  <si>
    <t>12</t>
  </si>
  <si>
    <t>13</t>
  </si>
  <si>
    <t>14</t>
  </si>
  <si>
    <t>15</t>
  </si>
  <si>
    <t>16</t>
  </si>
  <si>
    <t>17</t>
  </si>
  <si>
    <t>18</t>
  </si>
  <si>
    <t>19</t>
  </si>
  <si>
    <t>20</t>
  </si>
  <si>
    <t>21</t>
  </si>
  <si>
    <t>22</t>
  </si>
  <si>
    <t>23</t>
  </si>
  <si>
    <t>Antal svar per kategori</t>
  </si>
  <si>
    <t>Antal</t>
  </si>
  <si>
    <t>Kategori</t>
  </si>
  <si>
    <t>Antal Svar</t>
  </si>
  <si>
    <t>Antal besvarade kategorier</t>
  </si>
  <si>
    <t>Antal felaktigt besvarade kategorier</t>
  </si>
  <si>
    <t>Antal kategorier</t>
  </si>
  <si>
    <t>Ett svar per fråga anges. SÄTT KRYSS [x]</t>
  </si>
  <si>
    <t>Dolda hjälpceller&gt;&gt;</t>
  </si>
  <si>
    <t>Rekommendation</t>
  </si>
  <si>
    <t>Genomför insatser för att lägga material och dimension på ledningsnätet i databasen.</t>
  </si>
  <si>
    <t>Genomför insatser för att lägga in ledningsnätet i kartdatabasen.</t>
  </si>
  <si>
    <t>Genomför omfattande insatser för att lägga in ledningsnätet i kartdatabasen.</t>
  </si>
  <si>
    <t>Genomför insatser för att lägga in anläggningsår i kartdatabasen t.ex. genom olika områdens utbyggnadsdecennium.</t>
  </si>
  <si>
    <t>Genomför insatser för att lägga in anläggningsår i kartdatabasen t.ex. genom olika områdens utbyggnadsdecennium. Försök identifiera därefter förnyda delsträckor efter avvikande material.</t>
  </si>
  <si>
    <t>Genomför insatser för att dokumentera servislägen, material och dimension genom successiv rörinspektion på avloppsledningsnätet. Vattenservisens läge får därefter antas utifrån avloppsservisen. Även antagande om material på vattenservisen får antas utifrån omlagda serviser i samma område liksom anläggningsperiod.</t>
  </si>
  <si>
    <t>Överväg att flytta in drifstörningsdokumentation i en sökbar driftstörningsdatabas gärna med kartstöd.</t>
  </si>
  <si>
    <t>Påbörja att från och med nu dokumentera driftstörningar på ett strukturerat sätt och överväg att även plocka in äldre driftstörningar av vikt.</t>
  </si>
  <si>
    <t>Påbörja att från och med nu dokumentera driftstörningar på ett strukturerat sätt.</t>
  </si>
  <si>
    <t>Överväg att flytta in klagomål till en sökbar driftstörnings/klagomålsdatabas gärna med kartstöd.</t>
  </si>
  <si>
    <t>Påbörja att från och med nu dokumentera klagomål på ett strukturerat sätt.</t>
  </si>
  <si>
    <t>Behov av åtgärd</t>
  </si>
  <si>
    <t>Behov av åtgärd nummer</t>
  </si>
  <si>
    <t>Åtgärd nummer</t>
  </si>
  <si>
    <t>Tidsåtgång</t>
  </si>
  <si>
    <t>Prio</t>
  </si>
  <si>
    <t>Färdig till</t>
  </si>
  <si>
    <t>Ansvarig</t>
  </si>
  <si>
    <t>VA-kartdatabas</t>
  </si>
  <si>
    <t>Driftstörningsdokumentation</t>
  </si>
  <si>
    <t>Klagomålsregistrering</t>
  </si>
  <si>
    <t>Bräddning</t>
  </si>
  <si>
    <t>Bräddning - nödavlopp</t>
  </si>
  <si>
    <t>Tillskottsvatten</t>
  </si>
  <si>
    <t>Vattenförluster</t>
  </si>
  <si>
    <t>Konsekvensledningar vatten</t>
  </si>
  <si>
    <t>Konsekvensledningar avlopp</t>
  </si>
  <si>
    <t>Sannolikhetledningar vatten</t>
  </si>
  <si>
    <t>Sannolikhetledningar avlopp</t>
  </si>
  <si>
    <t>Kostnadsuppföljning drift och underhåll</t>
  </si>
  <si>
    <t>Kostnadsuppföljning förnyelse</t>
  </si>
  <si>
    <t>Kostnadsuppföljning akut underhåll</t>
  </si>
  <si>
    <t>Benchmarking</t>
  </si>
  <si>
    <t>Nyckeltalsanalys</t>
  </si>
  <si>
    <t>Hantering av driftstörningar och underhåll</t>
  </si>
  <si>
    <t>Förvaltning av kartdatabasen</t>
  </si>
  <si>
    <t>Ekonomisk uppföljning</t>
  </si>
  <si>
    <t>Analys av driftstörningar</t>
  </si>
  <si>
    <t>Genomförande av förnyelseplanen</t>
  </si>
  <si>
    <t>Beta Rekommendation</t>
  </si>
  <si>
    <t>Förslag till nivå på plan</t>
  </si>
  <si>
    <t>Felbesvarad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</si>
</sst>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1"/>
      <color indexed="8"/>
      <name val="Calibri"/>
      <family val="2"/>
    </font>
    <font>
      <sz val="10"/>
      <color indexed="8"/>
      <name val="Calibri"/>
      <family val="2"/>
    </font>
    <font>
      <b/>
      <sz val="12"/>
      <color indexed="8"/>
      <name val="Calibri"/>
      <family val="2"/>
    </font>
    <font>
      <sz val="10"/>
      <color theme="1"/>
      <name val="Calibri"/>
      <family val="2"/>
      <scheme val="minor"/>
    </font>
    <font>
      <b/>
      <sz val="11"/>
      <color theme="1"/>
      <name val="Calibri"/>
      <family val="2"/>
      <scheme val="minor"/>
    </font>
    <font>
      <b/>
      <sz val="20"/>
      <color theme="1"/>
      <name val="Calibri"/>
      <family val="2"/>
      <scheme val="minor"/>
    </font>
    <font>
      <sz val="10"/>
      <name val="Calibri"/>
      <family val="2"/>
    </font>
    <font>
      <i/>
      <sz val="10"/>
      <color indexed="8"/>
      <name val="Calibri"/>
      <family val="2"/>
    </font>
    <font>
      <sz val="11"/>
      <color rgb="FF006100"/>
      <name val="Calibri"/>
      <family val="2"/>
      <scheme val="minor"/>
    </font>
    <font>
      <sz val="11"/>
      <color theme="0"/>
      <name val="Calibri"/>
      <family val="2"/>
      <scheme val="minor"/>
    </font>
    <font>
      <i/>
      <sz val="11"/>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FFFF99"/>
        <bgColor indexed="64"/>
      </patternFill>
    </fill>
    <fill>
      <patternFill patternType="solid">
        <fgColor rgb="FFFFC000"/>
        <bgColor indexed="64"/>
      </patternFill>
    </fill>
    <fill>
      <patternFill patternType="solid">
        <fgColor rgb="FFFFE285"/>
        <bgColor indexed="64"/>
      </patternFill>
    </fill>
    <fill>
      <patternFill patternType="solid">
        <fgColor rgb="FFC6EFCE"/>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s>
  <cellStyleXfs count="2">
    <xf numFmtId="0" fontId="0" fillId="0" borderId="0"/>
    <xf numFmtId="0" fontId="9" fillId="8" borderId="0" applyNumberFormat="0" applyBorder="0" applyAlignment="0" applyProtection="0"/>
  </cellStyleXfs>
  <cellXfs count="45">
    <xf numFmtId="0" fontId="0" fillId="0" borderId="0" xfId="0"/>
    <xf numFmtId="0" fontId="0" fillId="0" borderId="0" xfId="0" applyAlignment="1">
      <alignment vertical="center"/>
    </xf>
    <xf numFmtId="0" fontId="0" fillId="0" borderId="0" xfId="0"/>
    <xf numFmtId="0" fontId="0" fillId="0" borderId="0" xfId="0" applyAlignment="1">
      <alignment vertical="center"/>
    </xf>
    <xf numFmtId="0" fontId="3" fillId="2" borderId="1" xfId="0" applyFont="1" applyFill="1" applyBorder="1" applyAlignment="1">
      <alignment horizontal="center" vertical="center"/>
    </xf>
    <xf numFmtId="0" fontId="2" fillId="2" borderId="1" xfId="0" applyFont="1" applyFill="1" applyBorder="1" applyAlignment="1">
      <alignment vertical="center" wrapText="1"/>
    </xf>
    <xf numFmtId="0" fontId="2" fillId="2" borderId="1" xfId="0" applyFont="1" applyFill="1" applyBorder="1" applyAlignment="1">
      <alignment horizontal="left" vertical="center" wrapText="1"/>
    </xf>
    <xf numFmtId="0" fontId="0" fillId="2" borderId="0" xfId="0" applyFill="1" applyAlignment="1">
      <alignment horizontal="left" vertical="center" wrapText="1"/>
    </xf>
    <xf numFmtId="0" fontId="0" fillId="2" borderId="0" xfId="0" applyFill="1" applyAlignment="1">
      <alignment horizontal="center" vertical="center"/>
    </xf>
    <xf numFmtId="0" fontId="0" fillId="2" borderId="0" xfId="0" applyFill="1" applyAlignment="1">
      <alignment horizontal="center" vertical="center" wrapText="1"/>
    </xf>
    <xf numFmtId="0" fontId="2" fillId="2" borderId="1" xfId="0" applyFont="1" applyFill="1" applyBorder="1" applyAlignment="1">
      <alignment horizontal="center" vertical="center"/>
    </xf>
    <xf numFmtId="0" fontId="4" fillId="2" borderId="0" xfId="0" applyFont="1" applyFill="1" applyAlignment="1">
      <alignment horizontal="center" vertical="center"/>
    </xf>
    <xf numFmtId="0" fontId="0" fillId="2" borderId="0" xfId="0" applyFill="1" applyAlignment="1">
      <alignment vertical="center" wrapText="1"/>
    </xf>
    <xf numFmtId="0" fontId="2" fillId="3" borderId="1" xfId="0" applyFont="1" applyFill="1" applyBorder="1" applyAlignment="1">
      <alignment vertical="center" wrapText="1"/>
    </xf>
    <xf numFmtId="0" fontId="3" fillId="3" borderId="1" xfId="0" applyFont="1" applyFill="1" applyBorder="1" applyAlignment="1">
      <alignment horizontal="center" vertical="center"/>
    </xf>
    <xf numFmtId="0" fontId="2" fillId="3" borderId="1" xfId="0" applyFont="1" applyFill="1" applyBorder="1" applyAlignment="1">
      <alignment horizontal="left" vertical="center" wrapText="1"/>
    </xf>
    <xf numFmtId="0" fontId="2" fillId="3" borderId="1" xfId="0" applyFont="1" applyFill="1" applyBorder="1" applyAlignment="1">
      <alignment horizontal="center" vertical="center"/>
    </xf>
    <xf numFmtId="0" fontId="1" fillId="4" borderId="1" xfId="0" applyFont="1" applyFill="1" applyBorder="1" applyAlignment="1">
      <alignment horizontal="center" vertical="center" wrapText="1"/>
    </xf>
    <xf numFmtId="0" fontId="3" fillId="5" borderId="1" xfId="0" applyFont="1" applyFill="1" applyBorder="1" applyAlignment="1">
      <alignment horizontal="center" vertical="center"/>
    </xf>
    <xf numFmtId="0" fontId="1" fillId="4" borderId="5" xfId="0" applyFont="1" applyFill="1" applyBorder="1" applyAlignment="1">
      <alignment horizontal="center" vertical="center" wrapText="1"/>
    </xf>
    <xf numFmtId="0" fontId="0" fillId="2" borderId="0" xfId="0" applyFill="1"/>
    <xf numFmtId="0" fontId="0" fillId="2" borderId="0" xfId="0" applyFill="1" applyAlignment="1">
      <alignment vertical="center"/>
    </xf>
    <xf numFmtId="0" fontId="0" fillId="0" borderId="0" xfId="0" applyAlignment="1">
      <alignment horizontal="left"/>
    </xf>
    <xf numFmtId="0" fontId="7" fillId="3" borderId="1" xfId="0" applyFont="1" applyFill="1" applyBorder="1" applyAlignment="1">
      <alignment horizontal="left" vertical="center" wrapText="1"/>
    </xf>
    <xf numFmtId="0" fontId="7" fillId="2" borderId="1" xfId="0" applyFont="1" applyFill="1" applyBorder="1" applyAlignment="1">
      <alignment horizontal="center" vertical="center"/>
    </xf>
    <xf numFmtId="0" fontId="7" fillId="0" borderId="1" xfId="0" applyFont="1" applyFill="1" applyBorder="1" applyAlignment="1">
      <alignment horizontal="left" vertical="center" wrapText="1"/>
    </xf>
    <xf numFmtId="0" fontId="7" fillId="2" borderId="1" xfId="0" applyFont="1" applyFill="1" applyBorder="1" applyAlignment="1">
      <alignment horizontal="left" vertical="center" wrapText="1"/>
    </xf>
    <xf numFmtId="0" fontId="1" fillId="4" borderId="3" xfId="0" applyFont="1" applyFill="1" applyBorder="1" applyAlignment="1">
      <alignment horizontal="center" vertical="center" wrapText="1"/>
    </xf>
    <xf numFmtId="0" fontId="1" fillId="4" borderId="0" xfId="0" applyFont="1" applyFill="1" applyBorder="1" applyAlignment="1">
      <alignment horizontal="center" vertical="center" wrapText="1"/>
    </xf>
    <xf numFmtId="0" fontId="5" fillId="7" borderId="0" xfId="0" applyFont="1" applyFill="1" applyAlignment="1">
      <alignment horizontal="center" vertical="center" wrapText="1"/>
    </xf>
    <xf numFmtId="0" fontId="9" fillId="8" borderId="12" xfId="1" applyBorder="1"/>
    <xf numFmtId="0" fontId="0" fillId="0" borderId="0" xfId="0" applyAlignment="1">
      <alignment wrapText="1"/>
    </xf>
    <xf numFmtId="0" fontId="6" fillId="6" borderId="0" xfId="0" applyFont="1" applyFill="1" applyAlignment="1">
      <alignment horizontal="center" vertical="center" wrapText="1"/>
    </xf>
    <xf numFmtId="0" fontId="10" fillId="0" borderId="0" xfId="0" applyFont="1" applyAlignment="1">
      <alignment vertical="center"/>
    </xf>
    <xf numFmtId="0" fontId="2" fillId="2" borderId="6" xfId="0" applyFont="1" applyFill="1" applyBorder="1" applyAlignment="1">
      <alignment vertical="center" wrapText="1"/>
    </xf>
    <xf numFmtId="0" fontId="0" fillId="0" borderId="7" xfId="0" applyBorder="1" applyAlignment="1">
      <alignment vertical="center" wrapText="1"/>
    </xf>
    <xf numFmtId="0" fontId="0" fillId="0" borderId="8" xfId="0" applyBorder="1" applyAlignment="1">
      <alignment vertical="center" wrapText="1"/>
    </xf>
    <xf numFmtId="0" fontId="2" fillId="3" borderId="6" xfId="0" applyFont="1" applyFill="1" applyBorder="1" applyAlignment="1">
      <alignment vertical="center" wrapText="1"/>
    </xf>
    <xf numFmtId="0" fontId="1" fillId="4" borderId="2"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1" fillId="4" borderId="3" xfId="0" applyFont="1" applyFill="1" applyBorder="1" applyAlignment="1">
      <alignment horizontal="center" vertical="center" wrapText="1"/>
    </xf>
    <xf numFmtId="0" fontId="2" fillId="2" borderId="9" xfId="0" applyFont="1" applyFill="1" applyBorder="1" applyAlignment="1">
      <alignment vertical="center" wrapText="1"/>
    </xf>
    <xf numFmtId="0" fontId="0" fillId="0" borderId="10" xfId="0" applyBorder="1" applyAlignment="1">
      <alignment wrapText="1"/>
    </xf>
    <xf numFmtId="0" fontId="0" fillId="0" borderId="11" xfId="0" applyBorder="1" applyAlignment="1">
      <alignment wrapText="1"/>
    </xf>
    <xf numFmtId="0" fontId="11" fillId="0" borderId="0" xfId="0" applyFont="1" applyAlignment="1">
      <alignment vertical="center"/>
    </xf>
  </cellXfs>
  <cellStyles count="2">
    <cellStyle name="Bra" xfId="1" builtinId="26"/>
    <cellStyle name="Normal" xfId="0" builtinId="0"/>
  </cellStyles>
  <dxfs count="9">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s>
  <tableStyles count="0" defaultTableStyle="TableStyleMedium9" defaultPivotStyle="PivotStyleLight16"/>
  <colors>
    <mruColors>
      <color rgb="FFFFE285"/>
      <color rgb="FFFFD44B"/>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3CC29CD-374B-4DBB-A184-17EBF19BAE68}" name="Tabell1" displayName="Tabell1" ref="A1:G19" totalsRowShown="0" headerRowDxfId="8" dataDxfId="7">
  <autoFilter ref="A1:G19" xr:uid="{44F33C87-755B-45B2-B13A-13B2E7C8F978}"/>
  <tableColumns count="7">
    <tableColumn id="1" xr3:uid="{95C41242-CA74-4046-AC07-608707B0EA28}" name="Åtgärd nummer" dataDxfId="6"/>
    <tableColumn id="2" xr3:uid="{FD37CAD5-DCD7-4803-8551-46B9427FE26D}" name="Kategori" dataDxfId="5">
      <calculatedColumnFormula>VLOOKUP(A2,'Frågor att besvara'!AA:AC,2,0)</calculatedColumnFormula>
    </tableColumn>
    <tableColumn id="3" xr3:uid="{3629B6DB-1CE9-4350-960B-E4CBBAD6A024}" name="Rekommendation" dataDxfId="4">
      <calculatedColumnFormula>VLOOKUP(A2,'Frågor att besvara'!AA:AC,3,0)</calculatedColumnFormula>
    </tableColumn>
    <tableColumn id="4" xr3:uid="{80831610-1C7B-463B-9899-2E326CB22CC2}" name="Tidsåtgång" dataDxfId="3"/>
    <tableColumn id="5" xr3:uid="{7642D34D-0BA6-40C0-B903-D0A85E5ED5EA}" name="Prio" dataDxfId="2"/>
    <tableColumn id="6" xr3:uid="{ECACE471-EFF4-4990-8C35-C258D80F4C0F}" name="Färdig till" dataDxfId="1"/>
    <tableColumn id="7" xr3:uid="{6A1E2F6C-D2D2-49BD-A1A1-89A01DE55E88}" name="Ansvarig" dataDxfId="0"/>
  </tableColumns>
  <tableStyleInfo name="TableStyleMedium9" showFirstColumn="0" showLastColumn="0" showRowStripes="1" showColumnStripes="0"/>
</table>
</file>

<file path=xl/theme/theme1.xml><?xml version="1.0" encoding="utf-8"?>
<a:theme xmlns:a="http://schemas.openxmlformats.org/drawingml/2006/main" name="Office-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dimension ref="A1:AC82"/>
  <sheetViews>
    <sheetView tabSelected="1" zoomScale="85" zoomScaleNormal="85" zoomScalePageLayoutView="75" workbookViewId="0">
      <pane xSplit="1" ySplit="1" topLeftCell="B2" activePane="bottomRight" state="frozen"/>
      <selection pane="topRight" activeCell="B1" sqref="B1"/>
      <selection pane="bottomLeft" activeCell="A2" sqref="A2"/>
      <selection pane="bottomRight"/>
    </sheetView>
  </sheetViews>
  <sheetFormatPr defaultRowHeight="15" x14ac:dyDescent="0.25"/>
  <cols>
    <col min="1" max="1" width="44.7109375" style="12" customWidth="1"/>
    <col min="2" max="2" width="6.28515625" style="8" customWidth="1"/>
    <col min="3" max="3" width="4.85546875" style="8" customWidth="1"/>
    <col min="4" max="4" width="35.7109375" style="9" customWidth="1"/>
    <col min="5" max="5" width="35.7109375" style="9" hidden="1" customWidth="1"/>
    <col min="6" max="6" width="10.140625" style="9" customWidth="1"/>
    <col min="7" max="7" width="52.85546875" style="11" customWidth="1"/>
    <col min="8" max="8" width="58.28515625" style="7" customWidth="1"/>
    <col min="9" max="9" width="3.85546875" style="20" customWidth="1"/>
    <col min="10" max="10" width="38.7109375" customWidth="1"/>
    <col min="11" max="11" width="9.140625" customWidth="1"/>
    <col min="12" max="12" width="12.42578125" style="2" customWidth="1"/>
    <col min="13" max="13" width="12.42578125" style="2" hidden="1" customWidth="1"/>
    <col min="14" max="15" width="9.140625" hidden="1" customWidth="1"/>
    <col min="16" max="16" width="9.140625" style="2" hidden="1" customWidth="1"/>
    <col min="17" max="18" width="9.140625" hidden="1" customWidth="1"/>
    <col min="19" max="19" width="9.140625" style="2" hidden="1" customWidth="1"/>
    <col min="20" max="29" width="9.140625" hidden="1" customWidth="1"/>
  </cols>
  <sheetData>
    <row r="1" spans="1:29" ht="30" customHeight="1" x14ac:dyDescent="0.25">
      <c r="A1" s="17" t="s">
        <v>1</v>
      </c>
      <c r="B1" s="38" t="s">
        <v>199</v>
      </c>
      <c r="C1" s="39"/>
      <c r="D1" s="40"/>
      <c r="E1" s="27" t="s">
        <v>241</v>
      </c>
      <c r="F1" s="27" t="s">
        <v>216</v>
      </c>
      <c r="G1" s="17" t="s">
        <v>5</v>
      </c>
      <c r="H1" s="17" t="s">
        <v>6</v>
      </c>
      <c r="J1" s="19" t="s">
        <v>242</v>
      </c>
      <c r="K1" s="19"/>
      <c r="L1" s="28" t="s">
        <v>200</v>
      </c>
      <c r="M1" s="28" t="s">
        <v>194</v>
      </c>
      <c r="N1" s="28" t="s">
        <v>168</v>
      </c>
      <c r="O1" s="28" t="s">
        <v>193</v>
      </c>
      <c r="P1" s="28"/>
      <c r="Q1" s="28" t="s">
        <v>194</v>
      </c>
      <c r="R1" s="28" t="s">
        <v>192</v>
      </c>
      <c r="S1" s="28" t="s">
        <v>243</v>
      </c>
      <c r="T1" s="28" t="str">
        <f>Q1</f>
        <v>Kategori</v>
      </c>
      <c r="U1" s="28" t="s">
        <v>195</v>
      </c>
      <c r="V1" s="28" t="s">
        <v>196</v>
      </c>
      <c r="W1" s="28" t="s">
        <v>197</v>
      </c>
      <c r="X1" s="28" t="s">
        <v>198</v>
      </c>
      <c r="Z1" s="28" t="s">
        <v>213</v>
      </c>
      <c r="AA1" s="28" t="s">
        <v>214</v>
      </c>
      <c r="AB1" s="28" t="s">
        <v>194</v>
      </c>
      <c r="AC1" s="28" t="s">
        <v>201</v>
      </c>
    </row>
    <row r="2" spans="1:29" s="1" customFormat="1" ht="158.25" customHeight="1" x14ac:dyDescent="0.25">
      <c r="A2" s="37" t="s">
        <v>145</v>
      </c>
      <c r="B2" s="14" t="s">
        <v>7</v>
      </c>
      <c r="C2" s="18"/>
      <c r="D2" s="13" t="s">
        <v>120</v>
      </c>
      <c r="E2" s="13"/>
      <c r="F2" s="13"/>
      <c r="G2" s="23" t="s">
        <v>141</v>
      </c>
      <c r="H2" s="23" t="s">
        <v>142</v>
      </c>
      <c r="I2" s="21"/>
      <c r="J2" s="32" t="str">
        <f>IF(V2&lt;X2,"-",IF(AND(OR(C2&lt;&gt;"",C3&lt;&gt;""),C6&lt;&gt;"",OR(C15&lt;&gt;"",C16&lt;&gt;"")),"Plan Detaljerad","Plan Enkel"))</f>
        <v>-</v>
      </c>
      <c r="K2" s="3"/>
      <c r="L2" s="3"/>
      <c r="M2" s="3" t="s">
        <v>220</v>
      </c>
      <c r="N2" s="3" t="s">
        <v>169</v>
      </c>
      <c r="O2" s="3">
        <f>IF(C2&lt;&gt;"",1,0)</f>
        <v>0</v>
      </c>
      <c r="P2" s="3"/>
      <c r="Q2" s="3">
        <v>1</v>
      </c>
      <c r="R2" s="3">
        <f>SUMIF(N:N,Q2,O:O)</f>
        <v>0</v>
      </c>
      <c r="S2" s="3">
        <f>IF(R2&gt;1,1,0)</f>
        <v>0</v>
      </c>
      <c r="T2" s="3">
        <f>Q2</f>
        <v>1</v>
      </c>
      <c r="U2" s="1">
        <f>SUM(R:R)</f>
        <v>0</v>
      </c>
      <c r="V2" s="1">
        <f>COUNTIF(R:R,"&gt;0")</f>
        <v>0</v>
      </c>
      <c r="W2" s="1">
        <f>COUNTIF(R:R,"&gt;1")</f>
        <v>0</v>
      </c>
      <c r="X2" s="1">
        <f>MAX(Q:Q)</f>
        <v>23</v>
      </c>
      <c r="Z2" s="30"/>
      <c r="AA2" s="2">
        <f>Z2</f>
        <v>0</v>
      </c>
      <c r="AB2" s="2" t="b">
        <f t="shared" ref="AB2:AB49" si="0">IF(Z2=1,M2)</f>
        <v>0</v>
      </c>
      <c r="AC2" s="1" t="b">
        <f>IF(Z2=1,E2)</f>
        <v>0</v>
      </c>
    </row>
    <row r="3" spans="1:29" ht="38.25" x14ac:dyDescent="0.25">
      <c r="A3" s="35"/>
      <c r="B3" s="14" t="s">
        <v>8</v>
      </c>
      <c r="C3" s="18"/>
      <c r="D3" s="13" t="s">
        <v>121</v>
      </c>
      <c r="E3" s="13" t="s">
        <v>202</v>
      </c>
      <c r="F3" s="13"/>
      <c r="G3" s="23" t="s">
        <v>139</v>
      </c>
      <c r="H3" s="23" t="s">
        <v>142</v>
      </c>
      <c r="I3" s="21"/>
      <c r="J3" s="33" t="str">
        <f>IF(AND(OR(C2="x",C3="x"),C6="x",OR(C15="x",C16="x")),"Plan Detaljerad","Plan Enkel")</f>
        <v>Plan Enkel</v>
      </c>
      <c r="K3" s="3"/>
      <c r="L3" s="3"/>
      <c r="M3" s="3" t="s">
        <v>220</v>
      </c>
      <c r="N3" s="3" t="s">
        <v>169</v>
      </c>
      <c r="O3" s="3">
        <f t="shared" ref="O3:O66" si="1">IF(C3&lt;&gt;"",1,0)</f>
        <v>0</v>
      </c>
      <c r="P3" s="3"/>
      <c r="Q3" s="3">
        <v>2</v>
      </c>
      <c r="R3" s="3">
        <f t="shared" ref="R3:R24" si="2">SUMIF(N:N,Q3,O:O)</f>
        <v>0</v>
      </c>
      <c r="S3" s="3">
        <f t="shared" ref="S3:S24" si="3">IF(R3&gt;1,1,0)</f>
        <v>0</v>
      </c>
      <c r="T3" s="3">
        <f t="shared" ref="T3:T24" si="4">Q3</f>
        <v>2</v>
      </c>
      <c r="Z3">
        <f>IF(C3&lt;&gt;"",1,0)</f>
        <v>0</v>
      </c>
      <c r="AA3" s="2">
        <f t="shared" ref="AA3" si="5">AA2+Z3</f>
        <v>0</v>
      </c>
      <c r="AB3" s="2" t="b">
        <f t="shared" si="0"/>
        <v>0</v>
      </c>
      <c r="AC3" s="3" t="b">
        <f t="shared" ref="AC3:AC66" si="6">IF(Z3=1,E3)</f>
        <v>0</v>
      </c>
    </row>
    <row r="4" spans="1:29" ht="25.5" x14ac:dyDescent="0.25">
      <c r="A4" s="35"/>
      <c r="B4" s="14" t="s">
        <v>9</v>
      </c>
      <c r="C4" s="18"/>
      <c r="D4" s="13" t="s">
        <v>115</v>
      </c>
      <c r="E4" s="13" t="s">
        <v>203</v>
      </c>
      <c r="F4" s="13"/>
      <c r="G4" s="23" t="s">
        <v>140</v>
      </c>
      <c r="H4" s="23" t="s">
        <v>131</v>
      </c>
      <c r="I4" s="21"/>
      <c r="K4" s="3"/>
      <c r="L4" s="3"/>
      <c r="M4" s="3" t="s">
        <v>220</v>
      </c>
      <c r="N4" s="3" t="s">
        <v>169</v>
      </c>
      <c r="O4" s="3">
        <f t="shared" si="1"/>
        <v>0</v>
      </c>
      <c r="P4" s="3"/>
      <c r="Q4" s="3">
        <v>3</v>
      </c>
      <c r="R4" s="3">
        <f t="shared" si="2"/>
        <v>0</v>
      </c>
      <c r="S4" s="3">
        <f t="shared" si="3"/>
        <v>0</v>
      </c>
      <c r="T4" s="3">
        <f t="shared" si="4"/>
        <v>3</v>
      </c>
      <c r="Z4" s="2">
        <f>IF(C4&lt;&gt;"",1,0)</f>
        <v>0</v>
      </c>
      <c r="AA4">
        <f>AA3+Z4</f>
        <v>0</v>
      </c>
      <c r="AB4" s="2" t="b">
        <f t="shared" si="0"/>
        <v>0</v>
      </c>
      <c r="AC4" s="3" t="b">
        <f t="shared" si="6"/>
        <v>0</v>
      </c>
    </row>
    <row r="5" spans="1:29" ht="25.5" x14ac:dyDescent="0.25">
      <c r="A5" s="36"/>
      <c r="B5" s="14" t="s">
        <v>10</v>
      </c>
      <c r="C5" s="18"/>
      <c r="D5" s="13" t="s">
        <v>116</v>
      </c>
      <c r="E5" s="13" t="s">
        <v>204</v>
      </c>
      <c r="F5" s="13"/>
      <c r="G5" s="23" t="s">
        <v>140</v>
      </c>
      <c r="H5" s="23" t="s">
        <v>130</v>
      </c>
      <c r="I5" s="21"/>
      <c r="J5" s="22" t="s">
        <v>129</v>
      </c>
      <c r="K5" s="3"/>
      <c r="L5" s="3"/>
      <c r="M5" s="3" t="s">
        <v>220</v>
      </c>
      <c r="N5" s="3" t="s">
        <v>169</v>
      </c>
      <c r="O5" s="3">
        <f t="shared" si="1"/>
        <v>0</v>
      </c>
      <c r="P5" s="3"/>
      <c r="Q5" s="3">
        <v>4</v>
      </c>
      <c r="R5" s="3">
        <f t="shared" si="2"/>
        <v>0</v>
      </c>
      <c r="S5" s="3">
        <f t="shared" si="3"/>
        <v>0</v>
      </c>
      <c r="T5" s="3">
        <f t="shared" si="4"/>
        <v>4</v>
      </c>
      <c r="Z5" s="2">
        <f>IF(C5&lt;&gt;"",1,0)</f>
        <v>0</v>
      </c>
      <c r="AA5" s="2">
        <f t="shared" ref="AA5:AA68" si="7">AA4+Z5</f>
        <v>0</v>
      </c>
      <c r="AB5" s="2" t="b">
        <f t="shared" si="0"/>
        <v>0</v>
      </c>
      <c r="AC5" s="3" t="b">
        <f t="shared" si="6"/>
        <v>0</v>
      </c>
    </row>
    <row r="6" spans="1:29" s="1" customFormat="1" ht="51" customHeight="1" x14ac:dyDescent="0.25">
      <c r="A6" s="41" t="s">
        <v>146</v>
      </c>
      <c r="B6" s="4" t="s">
        <v>11</v>
      </c>
      <c r="C6" s="18"/>
      <c r="D6" s="5" t="s">
        <v>122</v>
      </c>
      <c r="E6" s="5"/>
      <c r="F6" s="5"/>
      <c r="G6" s="24" t="s">
        <v>16</v>
      </c>
      <c r="H6" s="25" t="s">
        <v>143</v>
      </c>
      <c r="I6" s="20"/>
      <c r="J6" s="29" t="str">
        <f>IF(V2&lt;X2,"Besvara alla kategorier - "&amp;X2-V2&amp;" kvar!","Allt besvarat!")&amp;IF(W2&gt;0," För många svar per kategori - "&amp;W2&amp;" fall!"," Rätt ifyllt!")</f>
        <v>Besvara alla kategorier - 23 kvar! Rätt ifyllt!</v>
      </c>
      <c r="K6" s="2"/>
      <c r="L6" s="2"/>
      <c r="M6" s="3" t="s">
        <v>220</v>
      </c>
      <c r="N6" s="3" t="s">
        <v>170</v>
      </c>
      <c r="O6" s="3">
        <f t="shared" si="1"/>
        <v>0</v>
      </c>
      <c r="P6" s="3"/>
      <c r="Q6" s="3">
        <v>5</v>
      </c>
      <c r="R6" s="3">
        <f t="shared" si="2"/>
        <v>0</v>
      </c>
      <c r="S6" s="3">
        <f t="shared" si="3"/>
        <v>0</v>
      </c>
      <c r="T6" s="3">
        <f t="shared" si="4"/>
        <v>5</v>
      </c>
      <c r="Z6" s="30"/>
      <c r="AA6" s="2">
        <f t="shared" si="7"/>
        <v>0</v>
      </c>
      <c r="AB6" s="2" t="b">
        <f t="shared" si="0"/>
        <v>0</v>
      </c>
      <c r="AC6" s="3" t="b">
        <f t="shared" si="6"/>
        <v>0</v>
      </c>
    </row>
    <row r="7" spans="1:29" ht="38.25" x14ac:dyDescent="0.25">
      <c r="A7" s="42"/>
      <c r="B7" s="4" t="s">
        <v>12</v>
      </c>
      <c r="C7" s="18"/>
      <c r="D7" s="5" t="s">
        <v>117</v>
      </c>
      <c r="E7" s="5" t="s">
        <v>205</v>
      </c>
      <c r="F7" s="5"/>
      <c r="G7" s="24" t="s">
        <v>16</v>
      </c>
      <c r="H7" s="26" t="s">
        <v>130</v>
      </c>
      <c r="J7" s="44" t="str">
        <f>IF(ISNA(VLOOKUP(0,R1:T24,3,0))," - ","T.ex. kategori " &amp; VLOOKUP(0,R1:T24,3,0)&amp; " är inte besvarad")</f>
        <v>T.ex. kategori 1 är inte besvarad</v>
      </c>
      <c r="K7" s="2"/>
      <c r="M7" s="3" t="s">
        <v>220</v>
      </c>
      <c r="N7" s="3" t="s">
        <v>170</v>
      </c>
      <c r="O7" s="3">
        <f t="shared" si="1"/>
        <v>0</v>
      </c>
      <c r="P7" s="3"/>
      <c r="Q7" s="3">
        <v>6</v>
      </c>
      <c r="R7" s="3">
        <f t="shared" si="2"/>
        <v>0</v>
      </c>
      <c r="S7" s="3">
        <f t="shared" si="3"/>
        <v>0</v>
      </c>
      <c r="T7" s="3">
        <f t="shared" si="4"/>
        <v>6</v>
      </c>
      <c r="Z7" s="2">
        <f>IF(C7&lt;&gt;"",1,0)</f>
        <v>0</v>
      </c>
      <c r="AA7" s="2">
        <f t="shared" si="7"/>
        <v>0</v>
      </c>
      <c r="AB7" s="2" t="b">
        <f t="shared" si="0"/>
        <v>0</v>
      </c>
      <c r="AC7" s="3" t="b">
        <f t="shared" si="6"/>
        <v>0</v>
      </c>
    </row>
    <row r="8" spans="1:29" s="1" customFormat="1" ht="89.25" x14ac:dyDescent="0.25">
      <c r="A8" s="42"/>
      <c r="B8" s="4" t="s">
        <v>13</v>
      </c>
      <c r="C8" s="18"/>
      <c r="D8" s="5" t="s">
        <v>144</v>
      </c>
      <c r="E8" s="5" t="s">
        <v>206</v>
      </c>
      <c r="F8" s="5"/>
      <c r="G8" s="24" t="s">
        <v>16</v>
      </c>
      <c r="H8" s="26" t="s">
        <v>130</v>
      </c>
      <c r="I8" s="20"/>
      <c r="J8" s="44" t="str">
        <f>IF(ISNA(VLOOKUP(1,S2:T25,2,0))," - ","T.ex. kategori "&amp;VLOOKUP(1,S2:T25,2,0)&amp;" har för många svar")</f>
        <v xml:space="preserve"> - </v>
      </c>
      <c r="K8" s="2"/>
      <c r="L8" s="2"/>
      <c r="M8" s="3" t="s">
        <v>220</v>
      </c>
      <c r="N8" s="3" t="s">
        <v>170</v>
      </c>
      <c r="O8" s="3">
        <f t="shared" si="1"/>
        <v>0</v>
      </c>
      <c r="P8" s="3"/>
      <c r="Q8" s="3">
        <v>7</v>
      </c>
      <c r="R8" s="3">
        <f t="shared" si="2"/>
        <v>0</v>
      </c>
      <c r="S8" s="3">
        <f t="shared" si="3"/>
        <v>0</v>
      </c>
      <c r="T8" s="3">
        <f t="shared" si="4"/>
        <v>7</v>
      </c>
      <c r="Z8" s="2">
        <f>IF(C8&lt;&gt;"",1,0)</f>
        <v>0</v>
      </c>
      <c r="AA8" s="2">
        <f t="shared" si="7"/>
        <v>0</v>
      </c>
      <c r="AB8" s="2" t="b">
        <f t="shared" si="0"/>
        <v>0</v>
      </c>
      <c r="AC8" s="3" t="b">
        <f t="shared" si="6"/>
        <v>0</v>
      </c>
    </row>
    <row r="9" spans="1:29" ht="76.5" x14ac:dyDescent="0.25">
      <c r="A9" s="42"/>
      <c r="B9" s="4" t="s">
        <v>14</v>
      </c>
      <c r="C9" s="18"/>
      <c r="D9" s="5" t="s">
        <v>118</v>
      </c>
      <c r="E9" s="5" t="s">
        <v>205</v>
      </c>
      <c r="F9" s="5"/>
      <c r="G9" s="10" t="s">
        <v>16</v>
      </c>
      <c r="H9" s="6" t="s">
        <v>130</v>
      </c>
      <c r="K9" s="2"/>
      <c r="M9" s="3" t="s">
        <v>220</v>
      </c>
      <c r="N9" s="3" t="s">
        <v>170</v>
      </c>
      <c r="O9" s="3">
        <f t="shared" si="1"/>
        <v>0</v>
      </c>
      <c r="P9" s="3"/>
      <c r="Q9" s="3">
        <v>8</v>
      </c>
      <c r="R9" s="3">
        <f t="shared" si="2"/>
        <v>0</v>
      </c>
      <c r="S9" s="3">
        <f t="shared" si="3"/>
        <v>0</v>
      </c>
      <c r="T9" s="3">
        <f t="shared" si="4"/>
        <v>8</v>
      </c>
      <c r="Z9" s="2">
        <f>IF(C9&lt;&gt;"",1,0)</f>
        <v>0</v>
      </c>
      <c r="AA9" s="2">
        <f t="shared" si="7"/>
        <v>0</v>
      </c>
      <c r="AB9" s="2" t="b">
        <f t="shared" si="0"/>
        <v>0</v>
      </c>
      <c r="AC9" s="3" t="b">
        <f t="shared" si="6"/>
        <v>0</v>
      </c>
    </row>
    <row r="10" spans="1:29" s="1" customFormat="1" ht="38.25" x14ac:dyDescent="0.25">
      <c r="A10" s="43"/>
      <c r="B10" s="4" t="s">
        <v>15</v>
      </c>
      <c r="C10" s="18"/>
      <c r="D10" s="5" t="s">
        <v>119</v>
      </c>
      <c r="E10" s="5" t="s">
        <v>205</v>
      </c>
      <c r="F10" s="5"/>
      <c r="G10" s="10" t="s">
        <v>16</v>
      </c>
      <c r="H10" s="6" t="s">
        <v>130</v>
      </c>
      <c r="I10" s="20"/>
      <c r="K10" s="2"/>
      <c r="L10" s="2"/>
      <c r="M10" s="3" t="s">
        <v>220</v>
      </c>
      <c r="N10" s="3" t="s">
        <v>170</v>
      </c>
      <c r="O10" s="3">
        <f t="shared" si="1"/>
        <v>0</v>
      </c>
      <c r="P10" s="3"/>
      <c r="Q10" s="3">
        <v>9</v>
      </c>
      <c r="R10" s="3">
        <f t="shared" si="2"/>
        <v>0</v>
      </c>
      <c r="S10" s="3">
        <f t="shared" si="3"/>
        <v>0</v>
      </c>
      <c r="T10" s="3">
        <f t="shared" si="4"/>
        <v>9</v>
      </c>
      <c r="Z10" s="2">
        <f>IF(C10&lt;&gt;"",1,0)</f>
        <v>0</v>
      </c>
      <c r="AA10" s="2">
        <f t="shared" si="7"/>
        <v>0</v>
      </c>
      <c r="AB10" s="2" t="b">
        <f t="shared" si="0"/>
        <v>0</v>
      </c>
      <c r="AC10" s="3" t="b">
        <f t="shared" si="6"/>
        <v>0</v>
      </c>
    </row>
    <row r="11" spans="1:29" ht="38.25" x14ac:dyDescent="0.25">
      <c r="A11" s="37" t="s">
        <v>147</v>
      </c>
      <c r="B11" s="14" t="s">
        <v>20</v>
      </c>
      <c r="C11" s="18"/>
      <c r="D11" s="13" t="s">
        <v>125</v>
      </c>
      <c r="E11" s="13"/>
      <c r="F11" s="13"/>
      <c r="G11" s="16" t="s">
        <v>21</v>
      </c>
      <c r="H11" s="15" t="s">
        <v>21</v>
      </c>
      <c r="K11" s="2"/>
      <c r="M11" s="3" t="s">
        <v>220</v>
      </c>
      <c r="N11" s="3" t="s">
        <v>171</v>
      </c>
      <c r="O11" s="3">
        <f t="shared" si="1"/>
        <v>0</v>
      </c>
      <c r="P11" s="3"/>
      <c r="Q11" s="3">
        <v>10</v>
      </c>
      <c r="R11" s="3">
        <f t="shared" si="2"/>
        <v>0</v>
      </c>
      <c r="S11" s="3">
        <f t="shared" si="3"/>
        <v>0</v>
      </c>
      <c r="T11" s="3">
        <f t="shared" si="4"/>
        <v>10</v>
      </c>
      <c r="Z11" s="30"/>
      <c r="AA11" s="2">
        <f t="shared" si="7"/>
        <v>0</v>
      </c>
      <c r="AB11" s="2" t="b">
        <f t="shared" si="0"/>
        <v>0</v>
      </c>
      <c r="AC11" s="3" t="b">
        <f t="shared" si="6"/>
        <v>0</v>
      </c>
    </row>
    <row r="12" spans="1:29" ht="114.75" x14ac:dyDescent="0.25">
      <c r="A12" s="35"/>
      <c r="B12" s="14" t="s">
        <v>18</v>
      </c>
      <c r="C12" s="18"/>
      <c r="D12" s="13" t="s">
        <v>124</v>
      </c>
      <c r="E12" s="13" t="s">
        <v>207</v>
      </c>
      <c r="F12" s="13"/>
      <c r="G12" s="16" t="s">
        <v>21</v>
      </c>
      <c r="H12" s="15" t="s">
        <v>21</v>
      </c>
      <c r="J12" s="3"/>
      <c r="K12" s="2"/>
      <c r="M12" s="3" t="s">
        <v>220</v>
      </c>
      <c r="N12" s="3" t="s">
        <v>171</v>
      </c>
      <c r="O12" s="3">
        <f t="shared" si="1"/>
        <v>0</v>
      </c>
      <c r="P12" s="3"/>
      <c r="Q12" s="3">
        <v>11</v>
      </c>
      <c r="R12" s="3">
        <f t="shared" si="2"/>
        <v>0</v>
      </c>
      <c r="S12" s="3">
        <f t="shared" si="3"/>
        <v>0</v>
      </c>
      <c r="T12" s="3">
        <f t="shared" si="4"/>
        <v>11</v>
      </c>
      <c r="Z12" s="2">
        <f>IF(C12&lt;&gt;"",1,0)</f>
        <v>0</v>
      </c>
      <c r="AA12" s="2">
        <f t="shared" si="7"/>
        <v>0</v>
      </c>
      <c r="AB12" s="2" t="b">
        <f t="shared" si="0"/>
        <v>0</v>
      </c>
      <c r="AC12" s="3" t="b">
        <f t="shared" si="6"/>
        <v>0</v>
      </c>
    </row>
    <row r="13" spans="1:29" s="1" customFormat="1" ht="114.75" x14ac:dyDescent="0.25">
      <c r="A13" s="35"/>
      <c r="B13" s="14" t="s">
        <v>17</v>
      </c>
      <c r="C13" s="18"/>
      <c r="D13" s="13" t="s">
        <v>123</v>
      </c>
      <c r="E13" s="13" t="s">
        <v>207</v>
      </c>
      <c r="F13" s="13"/>
      <c r="G13" s="16" t="s">
        <v>21</v>
      </c>
      <c r="H13" s="15" t="s">
        <v>21</v>
      </c>
      <c r="I13" s="20"/>
      <c r="J13" s="3"/>
      <c r="K13" s="2"/>
      <c r="L13" s="2"/>
      <c r="M13" s="3" t="s">
        <v>220</v>
      </c>
      <c r="N13" s="3" t="s">
        <v>171</v>
      </c>
      <c r="O13" s="3">
        <f t="shared" si="1"/>
        <v>0</v>
      </c>
      <c r="P13" s="3"/>
      <c r="Q13" s="3">
        <v>12</v>
      </c>
      <c r="R13" s="3">
        <f t="shared" si="2"/>
        <v>0</v>
      </c>
      <c r="S13" s="3">
        <f t="shared" si="3"/>
        <v>0</v>
      </c>
      <c r="T13" s="3">
        <f t="shared" si="4"/>
        <v>12</v>
      </c>
      <c r="Z13" s="2">
        <f>IF(C13&lt;&gt;"",1,0)</f>
        <v>0</v>
      </c>
      <c r="AA13" s="2">
        <f t="shared" si="7"/>
        <v>0</v>
      </c>
      <c r="AB13" s="2" t="b">
        <f t="shared" si="0"/>
        <v>0</v>
      </c>
      <c r="AC13" s="3" t="b">
        <f t="shared" si="6"/>
        <v>0</v>
      </c>
    </row>
    <row r="14" spans="1:29" s="1" customFormat="1" ht="114.75" x14ac:dyDescent="0.25">
      <c r="A14" s="36"/>
      <c r="B14" s="14" t="s">
        <v>19</v>
      </c>
      <c r="C14" s="18"/>
      <c r="D14" s="13" t="s">
        <v>2</v>
      </c>
      <c r="E14" s="13" t="s">
        <v>207</v>
      </c>
      <c r="F14" s="13"/>
      <c r="G14" s="16" t="s">
        <v>21</v>
      </c>
      <c r="H14" s="15" t="s">
        <v>21</v>
      </c>
      <c r="I14" s="20"/>
      <c r="J14" s="3"/>
      <c r="L14" s="3"/>
      <c r="M14" s="3" t="s">
        <v>220</v>
      </c>
      <c r="N14" s="3" t="s">
        <v>171</v>
      </c>
      <c r="O14" s="3">
        <f t="shared" si="1"/>
        <v>0</v>
      </c>
      <c r="P14" s="3"/>
      <c r="Q14" s="3">
        <v>13</v>
      </c>
      <c r="R14" s="3">
        <f t="shared" si="2"/>
        <v>0</v>
      </c>
      <c r="S14" s="3">
        <f t="shared" si="3"/>
        <v>0</v>
      </c>
      <c r="T14" s="3">
        <f t="shared" si="4"/>
        <v>13</v>
      </c>
      <c r="Z14" s="2">
        <f>IF(C14&lt;&gt;"",1,0)</f>
        <v>0</v>
      </c>
      <c r="AA14" s="2">
        <f t="shared" si="7"/>
        <v>0</v>
      </c>
      <c r="AB14" s="2" t="b">
        <f t="shared" si="0"/>
        <v>0</v>
      </c>
      <c r="AC14" s="3" t="b">
        <f t="shared" si="6"/>
        <v>0</v>
      </c>
    </row>
    <row r="15" spans="1:29" s="1" customFormat="1" ht="25.5" x14ac:dyDescent="0.25">
      <c r="A15" s="34" t="s">
        <v>148</v>
      </c>
      <c r="B15" s="4" t="s">
        <v>23</v>
      </c>
      <c r="C15" s="18"/>
      <c r="D15" s="5" t="s">
        <v>26</v>
      </c>
      <c r="E15" s="5"/>
      <c r="F15" s="5"/>
      <c r="G15" s="10" t="s">
        <v>21</v>
      </c>
      <c r="H15" s="6" t="s">
        <v>21</v>
      </c>
      <c r="I15" s="20"/>
      <c r="J15" s="3"/>
      <c r="L15" s="3"/>
      <c r="M15" s="3" t="s">
        <v>221</v>
      </c>
      <c r="N15" s="3" t="s">
        <v>172</v>
      </c>
      <c r="O15" s="3">
        <f t="shared" si="1"/>
        <v>0</v>
      </c>
      <c r="P15" s="3"/>
      <c r="Q15" s="3">
        <v>14</v>
      </c>
      <c r="R15" s="3">
        <f t="shared" si="2"/>
        <v>0</v>
      </c>
      <c r="S15" s="3">
        <f t="shared" si="3"/>
        <v>0</v>
      </c>
      <c r="T15" s="3">
        <f t="shared" si="4"/>
        <v>14</v>
      </c>
      <c r="Z15" s="30"/>
      <c r="AA15" s="2">
        <f t="shared" si="7"/>
        <v>0</v>
      </c>
      <c r="AB15" s="2" t="b">
        <f t="shared" si="0"/>
        <v>0</v>
      </c>
      <c r="AC15" s="3" t="b">
        <f t="shared" si="6"/>
        <v>0</v>
      </c>
    </row>
    <row r="16" spans="1:29" s="3" customFormat="1" ht="38.25" x14ac:dyDescent="0.25">
      <c r="A16" s="35"/>
      <c r="B16" s="4" t="s">
        <v>24</v>
      </c>
      <c r="C16" s="18"/>
      <c r="D16" s="5" t="s">
        <v>27</v>
      </c>
      <c r="E16" s="5" t="s">
        <v>208</v>
      </c>
      <c r="F16" s="5"/>
      <c r="G16" s="10" t="s">
        <v>21</v>
      </c>
      <c r="H16" s="6" t="s">
        <v>21</v>
      </c>
      <c r="I16" s="20"/>
      <c r="M16" s="3" t="s">
        <v>221</v>
      </c>
      <c r="N16" s="3" t="s">
        <v>172</v>
      </c>
      <c r="O16" s="3">
        <f t="shared" si="1"/>
        <v>0</v>
      </c>
      <c r="Q16" s="3">
        <v>15</v>
      </c>
      <c r="R16" s="3">
        <f t="shared" si="2"/>
        <v>0</v>
      </c>
      <c r="S16" s="3">
        <f t="shared" si="3"/>
        <v>0</v>
      </c>
      <c r="T16" s="3">
        <f t="shared" si="4"/>
        <v>15</v>
      </c>
      <c r="Z16" s="2">
        <f>IF(C16&lt;&gt;"",1,0)</f>
        <v>0</v>
      </c>
      <c r="AA16" s="2">
        <f t="shared" si="7"/>
        <v>0</v>
      </c>
      <c r="AB16" s="2" t="b">
        <f t="shared" si="0"/>
        <v>0</v>
      </c>
      <c r="AC16" s="3" t="b">
        <f t="shared" si="6"/>
        <v>0</v>
      </c>
    </row>
    <row r="17" spans="1:29" s="3" customFormat="1" ht="51" x14ac:dyDescent="0.25">
      <c r="A17" s="35"/>
      <c r="B17" s="4" t="s">
        <v>25</v>
      </c>
      <c r="C17" s="18"/>
      <c r="D17" s="5" t="s">
        <v>28</v>
      </c>
      <c r="E17" s="5" t="s">
        <v>209</v>
      </c>
      <c r="F17" s="5"/>
      <c r="G17" s="10" t="s">
        <v>21</v>
      </c>
      <c r="H17" s="6" t="s">
        <v>127</v>
      </c>
      <c r="I17" s="20"/>
      <c r="M17" s="3" t="s">
        <v>221</v>
      </c>
      <c r="N17" s="3" t="s">
        <v>172</v>
      </c>
      <c r="O17" s="3">
        <f t="shared" si="1"/>
        <v>0</v>
      </c>
      <c r="Q17" s="3">
        <v>16</v>
      </c>
      <c r="R17" s="3">
        <f t="shared" si="2"/>
        <v>0</v>
      </c>
      <c r="S17" s="3">
        <f t="shared" si="3"/>
        <v>0</v>
      </c>
      <c r="T17" s="3">
        <f t="shared" si="4"/>
        <v>16</v>
      </c>
      <c r="Z17" s="2">
        <f>IF(C17&lt;&gt;"",1,0)</f>
        <v>0</v>
      </c>
      <c r="AA17" s="2">
        <f t="shared" si="7"/>
        <v>0</v>
      </c>
      <c r="AB17" s="2" t="b">
        <f t="shared" si="0"/>
        <v>0</v>
      </c>
      <c r="AC17" s="3" t="b">
        <f t="shared" si="6"/>
        <v>0</v>
      </c>
    </row>
    <row r="18" spans="1:29" s="3" customFormat="1" ht="25.5" x14ac:dyDescent="0.25">
      <c r="A18" s="36"/>
      <c r="B18" s="4" t="s">
        <v>30</v>
      </c>
      <c r="C18" s="18"/>
      <c r="D18" s="5" t="s">
        <v>29</v>
      </c>
      <c r="E18" s="5" t="s">
        <v>210</v>
      </c>
      <c r="F18" s="5"/>
      <c r="G18" s="10" t="s">
        <v>21</v>
      </c>
      <c r="H18" s="6" t="s">
        <v>127</v>
      </c>
      <c r="I18" s="20"/>
      <c r="M18" s="3" t="s">
        <v>221</v>
      </c>
      <c r="N18" s="3" t="s">
        <v>172</v>
      </c>
      <c r="O18" s="3">
        <f t="shared" si="1"/>
        <v>0</v>
      </c>
      <c r="Q18" s="3">
        <v>17</v>
      </c>
      <c r="R18" s="3">
        <f t="shared" si="2"/>
        <v>0</v>
      </c>
      <c r="S18" s="3">
        <f t="shared" si="3"/>
        <v>0</v>
      </c>
      <c r="T18" s="3">
        <f t="shared" si="4"/>
        <v>17</v>
      </c>
      <c r="Z18" s="2">
        <f>IF(C18&lt;&gt;"",1,0)</f>
        <v>0</v>
      </c>
      <c r="AA18" s="2">
        <f t="shared" si="7"/>
        <v>0</v>
      </c>
      <c r="AB18" s="2" t="b">
        <f t="shared" si="0"/>
        <v>0</v>
      </c>
      <c r="AC18" s="3" t="b">
        <f t="shared" si="6"/>
        <v>0</v>
      </c>
    </row>
    <row r="19" spans="1:29" ht="25.5" x14ac:dyDescent="0.25">
      <c r="A19" s="37" t="s">
        <v>149</v>
      </c>
      <c r="B19" s="14" t="s">
        <v>31</v>
      </c>
      <c r="C19" s="18"/>
      <c r="D19" s="13" t="s">
        <v>26</v>
      </c>
      <c r="E19" s="13"/>
      <c r="F19" s="13"/>
      <c r="G19" s="16" t="s">
        <v>21</v>
      </c>
      <c r="H19" s="15" t="s">
        <v>21</v>
      </c>
      <c r="J19" s="3"/>
      <c r="M19" s="3" t="s">
        <v>222</v>
      </c>
      <c r="N19" s="3" t="s">
        <v>173</v>
      </c>
      <c r="O19" s="3">
        <f t="shared" si="1"/>
        <v>0</v>
      </c>
      <c r="P19" s="3"/>
      <c r="Q19" s="3">
        <v>18</v>
      </c>
      <c r="R19" s="3">
        <f t="shared" si="2"/>
        <v>0</v>
      </c>
      <c r="S19" s="3">
        <f t="shared" si="3"/>
        <v>0</v>
      </c>
      <c r="T19" s="3">
        <f t="shared" si="4"/>
        <v>18</v>
      </c>
      <c r="Z19" s="30"/>
      <c r="AA19" s="2">
        <f t="shared" si="7"/>
        <v>0</v>
      </c>
      <c r="AB19" s="2" t="b">
        <f t="shared" si="0"/>
        <v>0</v>
      </c>
      <c r="AC19" s="3" t="b">
        <f t="shared" si="6"/>
        <v>0</v>
      </c>
    </row>
    <row r="20" spans="1:29" ht="38.25" x14ac:dyDescent="0.25">
      <c r="A20" s="35"/>
      <c r="B20" s="14" t="s">
        <v>32</v>
      </c>
      <c r="C20" s="18"/>
      <c r="D20" s="13" t="s">
        <v>27</v>
      </c>
      <c r="E20" s="5" t="s">
        <v>211</v>
      </c>
      <c r="F20" s="5"/>
      <c r="G20" s="16" t="s">
        <v>21</v>
      </c>
      <c r="H20" s="15" t="s">
        <v>21</v>
      </c>
      <c r="J20" s="2"/>
      <c r="M20" s="3" t="s">
        <v>222</v>
      </c>
      <c r="N20" s="3" t="s">
        <v>173</v>
      </c>
      <c r="O20" s="3">
        <f t="shared" si="1"/>
        <v>0</v>
      </c>
      <c r="P20" s="3"/>
      <c r="Q20" s="3">
        <v>19</v>
      </c>
      <c r="R20" s="3">
        <f t="shared" si="2"/>
        <v>0</v>
      </c>
      <c r="S20" s="3">
        <f t="shared" si="3"/>
        <v>0</v>
      </c>
      <c r="T20" s="3">
        <f t="shared" si="4"/>
        <v>19</v>
      </c>
      <c r="Z20" s="2">
        <f>IF(C20&lt;&gt;"",1,0)</f>
        <v>0</v>
      </c>
      <c r="AA20" s="2">
        <f t="shared" si="7"/>
        <v>0</v>
      </c>
      <c r="AB20" s="2" t="b">
        <f t="shared" si="0"/>
        <v>0</v>
      </c>
      <c r="AC20" s="3" t="b">
        <f t="shared" si="6"/>
        <v>0</v>
      </c>
    </row>
    <row r="21" spans="1:29" s="2" customFormat="1" ht="25.5" x14ac:dyDescent="0.25">
      <c r="A21" s="35"/>
      <c r="B21" s="14" t="s">
        <v>33</v>
      </c>
      <c r="C21" s="18"/>
      <c r="D21" s="13" t="s">
        <v>28</v>
      </c>
      <c r="E21" s="5" t="s">
        <v>212</v>
      </c>
      <c r="F21" s="5"/>
      <c r="G21" s="16" t="s">
        <v>21</v>
      </c>
      <c r="H21" s="15" t="s">
        <v>126</v>
      </c>
      <c r="I21" s="20"/>
      <c r="M21" s="3" t="s">
        <v>222</v>
      </c>
      <c r="N21" s="3" t="s">
        <v>173</v>
      </c>
      <c r="O21" s="3">
        <f t="shared" si="1"/>
        <v>0</v>
      </c>
      <c r="P21" s="3"/>
      <c r="Q21" s="3">
        <v>20</v>
      </c>
      <c r="R21" s="3">
        <f t="shared" si="2"/>
        <v>0</v>
      </c>
      <c r="S21" s="3">
        <f t="shared" si="3"/>
        <v>0</v>
      </c>
      <c r="T21" s="3">
        <f t="shared" si="4"/>
        <v>20</v>
      </c>
      <c r="Z21" s="2">
        <f>IF(C21&lt;&gt;"",1,0)</f>
        <v>0</v>
      </c>
      <c r="AA21" s="2">
        <f t="shared" si="7"/>
        <v>0</v>
      </c>
      <c r="AB21" s="2" t="b">
        <f t="shared" si="0"/>
        <v>0</v>
      </c>
      <c r="AC21" s="3" t="b">
        <f t="shared" si="6"/>
        <v>0</v>
      </c>
    </row>
    <row r="22" spans="1:29" s="2" customFormat="1" ht="25.5" x14ac:dyDescent="0.25">
      <c r="A22" s="36"/>
      <c r="B22" s="14" t="s">
        <v>34</v>
      </c>
      <c r="C22" s="18"/>
      <c r="D22" s="13" t="s">
        <v>80</v>
      </c>
      <c r="E22" s="5" t="s">
        <v>212</v>
      </c>
      <c r="F22" s="5"/>
      <c r="G22" s="16" t="s">
        <v>21</v>
      </c>
      <c r="H22" s="15" t="s">
        <v>126</v>
      </c>
      <c r="I22" s="20"/>
      <c r="M22" s="3" t="s">
        <v>222</v>
      </c>
      <c r="N22" s="3" t="s">
        <v>173</v>
      </c>
      <c r="O22" s="3">
        <f t="shared" si="1"/>
        <v>0</v>
      </c>
      <c r="P22" s="3"/>
      <c r="Q22" s="3">
        <v>21</v>
      </c>
      <c r="R22" s="3">
        <f t="shared" si="2"/>
        <v>0</v>
      </c>
      <c r="S22" s="3">
        <f t="shared" si="3"/>
        <v>0</v>
      </c>
      <c r="T22" s="3">
        <f t="shared" si="4"/>
        <v>21</v>
      </c>
      <c r="Z22" s="2">
        <f>IF(C22&lt;&gt;"",1,0)</f>
        <v>0</v>
      </c>
      <c r="AA22" s="2">
        <f t="shared" si="7"/>
        <v>0</v>
      </c>
      <c r="AB22" s="2" t="b">
        <f t="shared" si="0"/>
        <v>0</v>
      </c>
      <c r="AC22" s="3" t="b">
        <f t="shared" si="6"/>
        <v>0</v>
      </c>
    </row>
    <row r="23" spans="1:29" s="2" customFormat="1" ht="63.75" x14ac:dyDescent="0.25">
      <c r="A23" s="34" t="s">
        <v>150</v>
      </c>
      <c r="B23" s="4" t="s">
        <v>36</v>
      </c>
      <c r="C23" s="18"/>
      <c r="D23" s="5" t="s">
        <v>81</v>
      </c>
      <c r="E23" s="5"/>
      <c r="F23" s="5"/>
      <c r="G23" s="10" t="s">
        <v>21</v>
      </c>
      <c r="H23" s="6" t="s">
        <v>21</v>
      </c>
      <c r="I23" s="20"/>
      <c r="M23" s="3" t="s">
        <v>223</v>
      </c>
      <c r="N23" s="3" t="s">
        <v>174</v>
      </c>
      <c r="O23" s="3">
        <f t="shared" si="1"/>
        <v>0</v>
      </c>
      <c r="P23" s="3"/>
      <c r="Q23" s="3">
        <v>22</v>
      </c>
      <c r="R23" s="3">
        <f t="shared" si="2"/>
        <v>0</v>
      </c>
      <c r="S23" s="3">
        <f t="shared" si="3"/>
        <v>0</v>
      </c>
      <c r="T23" s="3">
        <f t="shared" si="4"/>
        <v>22</v>
      </c>
      <c r="Z23" s="30"/>
      <c r="AA23" s="2">
        <f t="shared" si="7"/>
        <v>0</v>
      </c>
      <c r="AB23" s="2" t="b">
        <f t="shared" si="0"/>
        <v>0</v>
      </c>
      <c r="AC23" s="3" t="b">
        <f t="shared" si="6"/>
        <v>0</v>
      </c>
    </row>
    <row r="24" spans="1:29" s="2" customFormat="1" ht="38.25" x14ac:dyDescent="0.25">
      <c r="A24" s="35"/>
      <c r="B24" s="4" t="s">
        <v>37</v>
      </c>
      <c r="C24" s="18"/>
      <c r="D24" s="5" t="s">
        <v>82</v>
      </c>
      <c r="E24" s="5"/>
      <c r="F24" s="5"/>
      <c r="G24" s="10" t="s">
        <v>21</v>
      </c>
      <c r="H24" s="6" t="s">
        <v>128</v>
      </c>
      <c r="I24" s="20"/>
      <c r="M24" s="3" t="s">
        <v>223</v>
      </c>
      <c r="N24" s="3" t="s">
        <v>174</v>
      </c>
      <c r="O24" s="3">
        <f t="shared" si="1"/>
        <v>0</v>
      </c>
      <c r="P24" s="3"/>
      <c r="Q24" s="3">
        <v>23</v>
      </c>
      <c r="R24" s="3">
        <f t="shared" si="2"/>
        <v>0</v>
      </c>
      <c r="S24" s="3">
        <f t="shared" si="3"/>
        <v>0</v>
      </c>
      <c r="T24" s="3">
        <f t="shared" si="4"/>
        <v>23</v>
      </c>
      <c r="Z24" s="2">
        <f>IF(C24&lt;&gt;"",1,0)</f>
        <v>0</v>
      </c>
      <c r="AA24" s="2">
        <f t="shared" si="7"/>
        <v>0</v>
      </c>
      <c r="AB24" s="2" t="b">
        <f t="shared" si="0"/>
        <v>0</v>
      </c>
      <c r="AC24" s="3" t="b">
        <f t="shared" si="6"/>
        <v>0</v>
      </c>
    </row>
    <row r="25" spans="1:29" s="2" customFormat="1" ht="51" x14ac:dyDescent="0.25">
      <c r="A25" s="35"/>
      <c r="B25" s="4" t="s">
        <v>38</v>
      </c>
      <c r="C25" s="18"/>
      <c r="D25" s="5" t="s">
        <v>83</v>
      </c>
      <c r="E25" s="5"/>
      <c r="F25" s="5"/>
      <c r="G25" s="10" t="s">
        <v>21</v>
      </c>
      <c r="H25" s="6" t="s">
        <v>128</v>
      </c>
      <c r="I25" s="20"/>
      <c r="M25" s="3" t="s">
        <v>223</v>
      </c>
      <c r="N25" s="3" t="s">
        <v>174</v>
      </c>
      <c r="O25" s="3">
        <f t="shared" si="1"/>
        <v>0</v>
      </c>
      <c r="P25" s="3"/>
      <c r="Z25" s="2">
        <f>IF(C25&lt;&gt;"",1,0)</f>
        <v>0</v>
      </c>
      <c r="AA25" s="2">
        <f t="shared" si="7"/>
        <v>0</v>
      </c>
      <c r="AB25" s="2" t="b">
        <f t="shared" si="0"/>
        <v>0</v>
      </c>
      <c r="AC25" s="3" t="b">
        <f t="shared" si="6"/>
        <v>0</v>
      </c>
    </row>
    <row r="26" spans="1:29" s="2" customFormat="1" ht="15.75" x14ac:dyDescent="0.25">
      <c r="A26" s="35"/>
      <c r="B26" s="4" t="s">
        <v>86</v>
      </c>
      <c r="C26" s="18"/>
      <c r="D26" s="5" t="s">
        <v>84</v>
      </c>
      <c r="E26" s="5"/>
      <c r="F26" s="5"/>
      <c r="G26" s="10" t="s">
        <v>21</v>
      </c>
      <c r="H26" s="6" t="s">
        <v>128</v>
      </c>
      <c r="I26" s="20"/>
      <c r="M26" s="3" t="s">
        <v>223</v>
      </c>
      <c r="N26" s="3" t="s">
        <v>174</v>
      </c>
      <c r="O26" s="3">
        <f t="shared" si="1"/>
        <v>0</v>
      </c>
      <c r="P26" s="3"/>
      <c r="Z26" s="2">
        <f>IF(C26&lt;&gt;"",1,0)</f>
        <v>0</v>
      </c>
      <c r="AA26" s="2">
        <f t="shared" si="7"/>
        <v>0</v>
      </c>
      <c r="AB26" s="2" t="b">
        <f t="shared" si="0"/>
        <v>0</v>
      </c>
      <c r="AC26" s="3" t="b">
        <f t="shared" si="6"/>
        <v>0</v>
      </c>
    </row>
    <row r="27" spans="1:29" s="2" customFormat="1" ht="15.75" x14ac:dyDescent="0.25">
      <c r="A27" s="36"/>
      <c r="B27" s="4" t="s">
        <v>87</v>
      </c>
      <c r="C27" s="18"/>
      <c r="D27" s="5" t="s">
        <v>85</v>
      </c>
      <c r="E27" s="5"/>
      <c r="F27" s="5"/>
      <c r="G27" s="10" t="s">
        <v>21</v>
      </c>
      <c r="H27" s="6" t="s">
        <v>128</v>
      </c>
      <c r="I27" s="20"/>
      <c r="M27" s="3" t="s">
        <v>223</v>
      </c>
      <c r="N27" s="3" t="s">
        <v>174</v>
      </c>
      <c r="O27" s="3">
        <f t="shared" si="1"/>
        <v>0</v>
      </c>
      <c r="P27" s="3"/>
      <c r="Z27" s="2">
        <f>IF(C27&lt;&gt;"",1,0)</f>
        <v>0</v>
      </c>
      <c r="AA27" s="2">
        <f t="shared" si="7"/>
        <v>0</v>
      </c>
      <c r="AB27" s="2" t="b">
        <f t="shared" si="0"/>
        <v>0</v>
      </c>
      <c r="AC27" s="3" t="b">
        <f t="shared" si="6"/>
        <v>0</v>
      </c>
    </row>
    <row r="28" spans="1:29" s="2" customFormat="1" ht="51" x14ac:dyDescent="0.25">
      <c r="A28" s="37" t="s">
        <v>151</v>
      </c>
      <c r="B28" s="14" t="s">
        <v>39</v>
      </c>
      <c r="C28" s="18"/>
      <c r="D28" s="13" t="s">
        <v>90</v>
      </c>
      <c r="E28" s="13"/>
      <c r="F28" s="13"/>
      <c r="G28" s="16" t="s">
        <v>21</v>
      </c>
      <c r="H28" s="15" t="s">
        <v>21</v>
      </c>
      <c r="I28" s="20"/>
      <c r="M28" s="3" t="s">
        <v>224</v>
      </c>
      <c r="N28" s="3" t="s">
        <v>175</v>
      </c>
      <c r="O28" s="3">
        <f t="shared" si="1"/>
        <v>0</v>
      </c>
      <c r="P28" s="3"/>
      <c r="Z28" s="30"/>
      <c r="AA28" s="2">
        <f t="shared" si="7"/>
        <v>0</v>
      </c>
      <c r="AB28" s="2" t="b">
        <f t="shared" si="0"/>
        <v>0</v>
      </c>
      <c r="AC28" s="3" t="b">
        <f t="shared" si="6"/>
        <v>0</v>
      </c>
    </row>
    <row r="29" spans="1:29" s="2" customFormat="1" ht="38.25" x14ac:dyDescent="0.25">
      <c r="A29" s="35"/>
      <c r="B29" s="14" t="s">
        <v>42</v>
      </c>
      <c r="C29" s="18"/>
      <c r="D29" s="13" t="s">
        <v>91</v>
      </c>
      <c r="E29" s="13"/>
      <c r="F29" s="13"/>
      <c r="G29" s="16" t="s">
        <v>21</v>
      </c>
      <c r="H29" s="15" t="s">
        <v>21</v>
      </c>
      <c r="I29" s="20"/>
      <c r="M29" s="3" t="s">
        <v>224</v>
      </c>
      <c r="N29" s="3" t="s">
        <v>175</v>
      </c>
      <c r="O29" s="3">
        <f t="shared" si="1"/>
        <v>0</v>
      </c>
      <c r="P29" s="3"/>
      <c r="Z29" s="2">
        <f>IF(C29&lt;&gt;"",1,0)</f>
        <v>0</v>
      </c>
      <c r="AA29" s="2">
        <f t="shared" si="7"/>
        <v>0</v>
      </c>
      <c r="AB29" s="2" t="b">
        <f t="shared" si="0"/>
        <v>0</v>
      </c>
      <c r="AC29" s="3" t="b">
        <f t="shared" si="6"/>
        <v>0</v>
      </c>
    </row>
    <row r="30" spans="1:29" s="2" customFormat="1" ht="25.5" x14ac:dyDescent="0.25">
      <c r="A30" s="35"/>
      <c r="B30" s="14" t="s">
        <v>43</v>
      </c>
      <c r="C30" s="18"/>
      <c r="D30" s="13" t="s">
        <v>92</v>
      </c>
      <c r="E30" s="13"/>
      <c r="F30" s="13"/>
      <c r="G30" s="16" t="s">
        <v>21</v>
      </c>
      <c r="H30" s="15" t="s">
        <v>128</v>
      </c>
      <c r="I30" s="20"/>
      <c r="M30" s="3" t="s">
        <v>224</v>
      </c>
      <c r="N30" s="3" t="s">
        <v>175</v>
      </c>
      <c r="O30" s="3">
        <f t="shared" si="1"/>
        <v>0</v>
      </c>
      <c r="P30" s="3"/>
      <c r="Z30" s="2">
        <f>IF(C30&lt;&gt;"",1,0)</f>
        <v>0</v>
      </c>
      <c r="AA30" s="2">
        <f t="shared" si="7"/>
        <v>0</v>
      </c>
      <c r="AB30" s="2" t="b">
        <f t="shared" si="0"/>
        <v>0</v>
      </c>
      <c r="AC30" s="3" t="b">
        <f t="shared" si="6"/>
        <v>0</v>
      </c>
    </row>
    <row r="31" spans="1:29" s="2" customFormat="1" ht="38.25" x14ac:dyDescent="0.25">
      <c r="A31" s="35"/>
      <c r="B31" s="14" t="s">
        <v>88</v>
      </c>
      <c r="C31" s="18"/>
      <c r="D31" s="13" t="s">
        <v>93</v>
      </c>
      <c r="E31" s="13"/>
      <c r="F31" s="13"/>
      <c r="G31" s="16" t="s">
        <v>21</v>
      </c>
      <c r="H31" s="15" t="s">
        <v>137</v>
      </c>
      <c r="I31" s="20"/>
      <c r="M31" s="3" t="s">
        <v>224</v>
      </c>
      <c r="N31" s="3" t="s">
        <v>175</v>
      </c>
      <c r="O31" s="3">
        <f t="shared" si="1"/>
        <v>0</v>
      </c>
      <c r="P31" s="3"/>
      <c r="Z31" s="2">
        <f>IF(C31&lt;&gt;"",1,0)</f>
        <v>0</v>
      </c>
      <c r="AA31" s="2">
        <f t="shared" si="7"/>
        <v>0</v>
      </c>
      <c r="AB31" s="2" t="b">
        <f t="shared" si="0"/>
        <v>0</v>
      </c>
      <c r="AC31" s="3" t="b">
        <f t="shared" si="6"/>
        <v>0</v>
      </c>
    </row>
    <row r="32" spans="1:29" s="2" customFormat="1" ht="15.75" x14ac:dyDescent="0.25">
      <c r="A32" s="36"/>
      <c r="B32" s="14" t="s">
        <v>89</v>
      </c>
      <c r="C32" s="18"/>
      <c r="D32" s="13" t="s">
        <v>94</v>
      </c>
      <c r="E32" s="13"/>
      <c r="F32" s="13"/>
      <c r="G32" s="16" t="s">
        <v>21</v>
      </c>
      <c r="H32" s="15" t="s">
        <v>137</v>
      </c>
      <c r="I32" s="20"/>
      <c r="M32" s="3" t="s">
        <v>224</v>
      </c>
      <c r="N32" s="3" t="s">
        <v>175</v>
      </c>
      <c r="O32" s="3">
        <f t="shared" si="1"/>
        <v>0</v>
      </c>
      <c r="P32" s="3"/>
      <c r="Z32" s="2">
        <f>IF(C32&lt;&gt;"",1,0)</f>
        <v>0</v>
      </c>
      <c r="AA32" s="2">
        <f t="shared" si="7"/>
        <v>0</v>
      </c>
      <c r="AB32" s="2" t="b">
        <f t="shared" si="0"/>
        <v>0</v>
      </c>
      <c r="AC32" s="3" t="b">
        <f t="shared" si="6"/>
        <v>0</v>
      </c>
    </row>
    <row r="33" spans="1:29" s="2" customFormat="1" ht="25.5" x14ac:dyDescent="0.25">
      <c r="A33" s="34" t="s">
        <v>152</v>
      </c>
      <c r="B33" s="4" t="s">
        <v>40</v>
      </c>
      <c r="C33" s="18"/>
      <c r="D33" s="5" t="s">
        <v>135</v>
      </c>
      <c r="E33" s="5"/>
      <c r="F33" s="5"/>
      <c r="G33" s="10" t="s">
        <v>21</v>
      </c>
      <c r="H33" s="6" t="s">
        <v>136</v>
      </c>
      <c r="I33" s="20"/>
      <c r="M33" s="3" t="s">
        <v>225</v>
      </c>
      <c r="N33" s="3" t="s">
        <v>176</v>
      </c>
      <c r="O33" s="3">
        <f t="shared" si="1"/>
        <v>0</v>
      </c>
      <c r="P33" s="3"/>
      <c r="Z33" s="30"/>
      <c r="AA33" s="2">
        <f t="shared" si="7"/>
        <v>0</v>
      </c>
      <c r="AB33" s="2" t="b">
        <f t="shared" si="0"/>
        <v>0</v>
      </c>
      <c r="AC33" s="3" t="b">
        <f t="shared" si="6"/>
        <v>0</v>
      </c>
    </row>
    <row r="34" spans="1:29" s="2" customFormat="1" ht="25.5" x14ac:dyDescent="0.25">
      <c r="A34" s="35"/>
      <c r="B34" s="4" t="s">
        <v>44</v>
      </c>
      <c r="C34" s="18"/>
      <c r="D34" s="5" t="s">
        <v>95</v>
      </c>
      <c r="E34" s="5"/>
      <c r="F34" s="5"/>
      <c r="G34" s="10" t="s">
        <v>21</v>
      </c>
      <c r="H34" s="6" t="s">
        <v>138</v>
      </c>
      <c r="I34" s="20"/>
      <c r="M34" s="3" t="s">
        <v>225</v>
      </c>
      <c r="N34" s="3" t="s">
        <v>176</v>
      </c>
      <c r="O34" s="3">
        <f t="shared" si="1"/>
        <v>0</v>
      </c>
      <c r="P34" s="3"/>
      <c r="Z34" s="2">
        <f>IF(C34&lt;&gt;"",1,0)</f>
        <v>0</v>
      </c>
      <c r="AA34" s="2">
        <f t="shared" si="7"/>
        <v>0</v>
      </c>
      <c r="AB34" s="2" t="b">
        <f t="shared" si="0"/>
        <v>0</v>
      </c>
      <c r="AC34" s="3" t="b">
        <f t="shared" si="6"/>
        <v>0</v>
      </c>
    </row>
    <row r="35" spans="1:29" s="2" customFormat="1" ht="25.5" x14ac:dyDescent="0.25">
      <c r="A35" s="36"/>
      <c r="B35" s="4" t="s">
        <v>45</v>
      </c>
      <c r="C35" s="18"/>
      <c r="D35" s="5" t="s">
        <v>96</v>
      </c>
      <c r="E35" s="5"/>
      <c r="F35" s="5"/>
      <c r="G35" s="10" t="s">
        <v>21</v>
      </c>
      <c r="H35" s="6" t="s">
        <v>138</v>
      </c>
      <c r="I35" s="20"/>
      <c r="M35" s="3" t="s">
        <v>225</v>
      </c>
      <c r="N35" s="3" t="s">
        <v>176</v>
      </c>
      <c r="O35" s="3">
        <f t="shared" si="1"/>
        <v>0</v>
      </c>
      <c r="P35" s="3"/>
      <c r="Z35" s="2">
        <f>IF(C35&lt;&gt;"",1,0)</f>
        <v>0</v>
      </c>
      <c r="AA35" s="2">
        <f t="shared" si="7"/>
        <v>0</v>
      </c>
      <c r="AB35" s="2" t="b">
        <f t="shared" si="0"/>
        <v>0</v>
      </c>
      <c r="AC35" s="3" t="b">
        <f t="shared" si="6"/>
        <v>0</v>
      </c>
    </row>
    <row r="36" spans="1:29" s="2" customFormat="1" ht="38.25" x14ac:dyDescent="0.25">
      <c r="A36" s="37" t="s">
        <v>153</v>
      </c>
      <c r="B36" s="14" t="s">
        <v>41</v>
      </c>
      <c r="C36" s="18"/>
      <c r="D36" s="13" t="s">
        <v>97</v>
      </c>
      <c r="E36" s="13"/>
      <c r="F36" s="13"/>
      <c r="G36" s="16" t="s">
        <v>21</v>
      </c>
      <c r="H36" s="15" t="s">
        <v>136</v>
      </c>
      <c r="I36" s="20"/>
      <c r="M36" s="3" t="s">
        <v>226</v>
      </c>
      <c r="N36" s="3" t="s">
        <v>177</v>
      </c>
      <c r="O36" s="3">
        <f t="shared" si="1"/>
        <v>0</v>
      </c>
      <c r="P36" s="3"/>
      <c r="Z36" s="30"/>
      <c r="AA36" s="2">
        <f t="shared" si="7"/>
        <v>0</v>
      </c>
      <c r="AB36" s="2" t="b">
        <f t="shared" si="0"/>
        <v>0</v>
      </c>
      <c r="AC36" s="3" t="b">
        <f t="shared" si="6"/>
        <v>0</v>
      </c>
    </row>
    <row r="37" spans="1:29" s="2" customFormat="1" ht="51" x14ac:dyDescent="0.25">
      <c r="A37" s="35"/>
      <c r="B37" s="14" t="s">
        <v>46</v>
      </c>
      <c r="C37" s="18"/>
      <c r="D37" s="13" t="s">
        <v>98</v>
      </c>
      <c r="E37" s="13"/>
      <c r="F37" s="13"/>
      <c r="G37" s="16" t="s">
        <v>21</v>
      </c>
      <c r="H37" s="15" t="s">
        <v>138</v>
      </c>
      <c r="I37" s="20"/>
      <c r="M37" s="3" t="s">
        <v>226</v>
      </c>
      <c r="N37" s="3" t="s">
        <v>177</v>
      </c>
      <c r="O37" s="3">
        <f t="shared" si="1"/>
        <v>0</v>
      </c>
      <c r="P37" s="3"/>
      <c r="Z37" s="2">
        <f>IF(C37&lt;&gt;"",1,0)</f>
        <v>0</v>
      </c>
      <c r="AA37" s="2">
        <f t="shared" si="7"/>
        <v>0</v>
      </c>
      <c r="AB37" s="2" t="b">
        <f t="shared" si="0"/>
        <v>0</v>
      </c>
      <c r="AC37" s="3" t="b">
        <f t="shared" si="6"/>
        <v>0</v>
      </c>
    </row>
    <row r="38" spans="1:29" s="2" customFormat="1" ht="25.5" x14ac:dyDescent="0.25">
      <c r="A38" s="35"/>
      <c r="B38" s="14" t="s">
        <v>47</v>
      </c>
      <c r="C38" s="18"/>
      <c r="D38" s="13" t="s">
        <v>99</v>
      </c>
      <c r="E38" s="13"/>
      <c r="F38" s="13"/>
      <c r="G38" s="16" t="s">
        <v>21</v>
      </c>
      <c r="H38" s="15" t="s">
        <v>102</v>
      </c>
      <c r="I38" s="20"/>
      <c r="M38" s="3" t="s">
        <v>226</v>
      </c>
      <c r="N38" s="3" t="s">
        <v>177</v>
      </c>
      <c r="O38" s="3">
        <f t="shared" si="1"/>
        <v>0</v>
      </c>
      <c r="P38" s="3"/>
      <c r="Z38" s="2">
        <f>IF(C38&lt;&gt;"",1,0)</f>
        <v>0</v>
      </c>
      <c r="AA38" s="2">
        <f t="shared" si="7"/>
        <v>0</v>
      </c>
      <c r="AB38" s="2" t="b">
        <f t="shared" si="0"/>
        <v>0</v>
      </c>
      <c r="AC38" s="3" t="b">
        <f t="shared" si="6"/>
        <v>0</v>
      </c>
    </row>
    <row r="39" spans="1:29" s="2" customFormat="1" ht="38.25" x14ac:dyDescent="0.25">
      <c r="A39" s="36"/>
      <c r="B39" s="14" t="s">
        <v>100</v>
      </c>
      <c r="C39" s="18"/>
      <c r="D39" s="13" t="s">
        <v>101</v>
      </c>
      <c r="E39" s="13"/>
      <c r="F39" s="13"/>
      <c r="G39" s="16" t="s">
        <v>21</v>
      </c>
      <c r="H39" s="15" t="s">
        <v>102</v>
      </c>
      <c r="I39" s="20"/>
      <c r="M39" s="3" t="s">
        <v>226</v>
      </c>
      <c r="N39" s="3" t="s">
        <v>177</v>
      </c>
      <c r="O39" s="3">
        <f t="shared" si="1"/>
        <v>0</v>
      </c>
      <c r="P39" s="3"/>
      <c r="Z39" s="2">
        <f>IF(C39&lt;&gt;"",1,0)</f>
        <v>0</v>
      </c>
      <c r="AA39" s="2">
        <f t="shared" si="7"/>
        <v>0</v>
      </c>
      <c r="AB39" s="2" t="b">
        <f t="shared" si="0"/>
        <v>0</v>
      </c>
      <c r="AC39" s="3" t="b">
        <f t="shared" si="6"/>
        <v>0</v>
      </c>
    </row>
    <row r="40" spans="1:29" s="1" customFormat="1" ht="15.75" x14ac:dyDescent="0.25">
      <c r="A40" s="34" t="s">
        <v>154</v>
      </c>
      <c r="B40" s="4" t="s">
        <v>50</v>
      </c>
      <c r="C40" s="18"/>
      <c r="D40" s="5" t="s">
        <v>48</v>
      </c>
      <c r="E40" s="5"/>
      <c r="F40" s="5"/>
      <c r="G40" s="10" t="s">
        <v>21</v>
      </c>
      <c r="H40" s="6" t="s">
        <v>35</v>
      </c>
      <c r="I40" s="21"/>
      <c r="J40" s="2"/>
      <c r="L40" s="3"/>
      <c r="M40" s="3" t="s">
        <v>227</v>
      </c>
      <c r="N40" s="3" t="s">
        <v>178</v>
      </c>
      <c r="O40" s="3">
        <f t="shared" si="1"/>
        <v>0</v>
      </c>
      <c r="P40" s="3"/>
      <c r="S40" s="3"/>
      <c r="Z40" s="30"/>
      <c r="AA40" s="2">
        <f t="shared" si="7"/>
        <v>0</v>
      </c>
      <c r="AB40" s="2" t="b">
        <f t="shared" si="0"/>
        <v>0</v>
      </c>
      <c r="AC40" s="3" t="b">
        <f t="shared" si="6"/>
        <v>0</v>
      </c>
    </row>
    <row r="41" spans="1:29" s="3" customFormat="1" ht="25.5" x14ac:dyDescent="0.25">
      <c r="A41" s="35"/>
      <c r="B41" s="4" t="s">
        <v>53</v>
      </c>
      <c r="C41" s="18"/>
      <c r="D41" s="5" t="s">
        <v>0</v>
      </c>
      <c r="E41" s="5"/>
      <c r="F41" s="5"/>
      <c r="G41" s="10" t="s">
        <v>21</v>
      </c>
      <c r="H41" s="6" t="s">
        <v>134</v>
      </c>
      <c r="I41" s="21"/>
      <c r="J41" s="2"/>
      <c r="M41" s="3" t="s">
        <v>227</v>
      </c>
      <c r="N41" s="3" t="s">
        <v>178</v>
      </c>
      <c r="O41" s="3">
        <f t="shared" si="1"/>
        <v>0</v>
      </c>
      <c r="Z41" s="2">
        <f>IF(C41&lt;&gt;"",1,0)</f>
        <v>0</v>
      </c>
      <c r="AA41" s="2">
        <f t="shared" si="7"/>
        <v>0</v>
      </c>
      <c r="AB41" s="2" t="b">
        <f t="shared" si="0"/>
        <v>0</v>
      </c>
      <c r="AC41" s="3" t="b">
        <f t="shared" si="6"/>
        <v>0</v>
      </c>
    </row>
    <row r="42" spans="1:29" s="3" customFormat="1" ht="25.5" x14ac:dyDescent="0.25">
      <c r="A42" s="36"/>
      <c r="B42" s="4" t="s">
        <v>54</v>
      </c>
      <c r="C42" s="18"/>
      <c r="D42" s="5" t="s">
        <v>2</v>
      </c>
      <c r="E42" s="5"/>
      <c r="F42" s="5"/>
      <c r="G42" s="10" t="s">
        <v>21</v>
      </c>
      <c r="H42" s="6" t="s">
        <v>134</v>
      </c>
      <c r="I42" s="21"/>
      <c r="J42" s="2"/>
      <c r="M42" s="3" t="s">
        <v>227</v>
      </c>
      <c r="N42" s="3" t="s">
        <v>178</v>
      </c>
      <c r="O42" s="3">
        <f t="shared" si="1"/>
        <v>0</v>
      </c>
      <c r="Z42" s="2">
        <f>IF(C42&lt;&gt;"",1,0)</f>
        <v>0</v>
      </c>
      <c r="AA42" s="2">
        <f t="shared" si="7"/>
        <v>0</v>
      </c>
      <c r="AB42" s="2" t="b">
        <f t="shared" si="0"/>
        <v>0</v>
      </c>
      <c r="AC42" s="3" t="b">
        <f t="shared" si="6"/>
        <v>0</v>
      </c>
    </row>
    <row r="43" spans="1:29" ht="15.75" x14ac:dyDescent="0.25">
      <c r="A43" s="37" t="s">
        <v>155</v>
      </c>
      <c r="B43" s="14" t="s">
        <v>51</v>
      </c>
      <c r="C43" s="18"/>
      <c r="D43" s="13" t="s">
        <v>48</v>
      </c>
      <c r="E43" s="13"/>
      <c r="F43" s="13"/>
      <c r="G43" s="16" t="s">
        <v>21</v>
      </c>
      <c r="H43" s="15" t="s">
        <v>35</v>
      </c>
      <c r="I43" s="21"/>
      <c r="J43" s="2"/>
      <c r="M43" s="3" t="s">
        <v>228</v>
      </c>
      <c r="N43" s="3" t="s">
        <v>179</v>
      </c>
      <c r="O43" s="3">
        <f t="shared" si="1"/>
        <v>0</v>
      </c>
      <c r="P43" s="3"/>
      <c r="Z43" s="30"/>
      <c r="AA43" s="2">
        <f t="shared" si="7"/>
        <v>0</v>
      </c>
      <c r="AB43" s="2" t="b">
        <f t="shared" si="0"/>
        <v>0</v>
      </c>
      <c r="AC43" s="3" t="b">
        <f t="shared" si="6"/>
        <v>0</v>
      </c>
    </row>
    <row r="44" spans="1:29" s="2" customFormat="1" ht="25.5" x14ac:dyDescent="0.25">
      <c r="A44" s="35"/>
      <c r="B44" s="14" t="s">
        <v>55</v>
      </c>
      <c r="C44" s="18"/>
      <c r="D44" s="13" t="s">
        <v>0</v>
      </c>
      <c r="E44" s="13"/>
      <c r="F44" s="13"/>
      <c r="G44" s="16" t="s">
        <v>21</v>
      </c>
      <c r="H44" s="15" t="s">
        <v>134</v>
      </c>
      <c r="I44" s="21"/>
      <c r="M44" s="3" t="s">
        <v>228</v>
      </c>
      <c r="N44" s="3" t="s">
        <v>179</v>
      </c>
      <c r="O44" s="3">
        <f t="shared" si="1"/>
        <v>0</v>
      </c>
      <c r="P44" s="3"/>
      <c r="Z44" s="2">
        <f>IF(C44&lt;&gt;"",1,0)</f>
        <v>0</v>
      </c>
      <c r="AA44" s="2">
        <f t="shared" si="7"/>
        <v>0</v>
      </c>
      <c r="AB44" s="2" t="b">
        <f t="shared" si="0"/>
        <v>0</v>
      </c>
      <c r="AC44" s="3" t="b">
        <f t="shared" si="6"/>
        <v>0</v>
      </c>
    </row>
    <row r="45" spans="1:29" s="2" customFormat="1" ht="25.5" x14ac:dyDescent="0.25">
      <c r="A45" s="36"/>
      <c r="B45" s="14" t="s">
        <v>56</v>
      </c>
      <c r="C45" s="18"/>
      <c r="D45" s="13" t="s">
        <v>2</v>
      </c>
      <c r="E45" s="13"/>
      <c r="F45" s="13"/>
      <c r="G45" s="16" t="s">
        <v>21</v>
      </c>
      <c r="H45" s="15" t="s">
        <v>134</v>
      </c>
      <c r="I45" s="21"/>
      <c r="M45" s="3" t="s">
        <v>228</v>
      </c>
      <c r="N45" s="3" t="s">
        <v>179</v>
      </c>
      <c r="O45" s="3">
        <f t="shared" si="1"/>
        <v>0</v>
      </c>
      <c r="P45" s="3"/>
      <c r="Z45" s="2">
        <f>IF(C45&lt;&gt;"",1,0)</f>
        <v>0</v>
      </c>
      <c r="AA45" s="2">
        <f t="shared" si="7"/>
        <v>0</v>
      </c>
      <c r="AB45" s="2" t="b">
        <f t="shared" si="0"/>
        <v>0</v>
      </c>
      <c r="AC45" s="3" t="b">
        <f t="shared" si="6"/>
        <v>0</v>
      </c>
    </row>
    <row r="46" spans="1:29" s="1" customFormat="1" ht="15.75" x14ac:dyDescent="0.25">
      <c r="A46" s="34" t="s">
        <v>156</v>
      </c>
      <c r="B46" s="4" t="s">
        <v>52</v>
      </c>
      <c r="C46" s="18"/>
      <c r="D46" s="5" t="s">
        <v>48</v>
      </c>
      <c r="E46" s="5"/>
      <c r="F46" s="5"/>
      <c r="G46" s="10" t="s">
        <v>21</v>
      </c>
      <c r="H46" s="6" t="s">
        <v>35</v>
      </c>
      <c r="I46" s="21"/>
      <c r="J46" s="2"/>
      <c r="L46" s="3"/>
      <c r="M46" s="3" t="s">
        <v>229</v>
      </c>
      <c r="N46" s="3" t="s">
        <v>180</v>
      </c>
      <c r="O46" s="3">
        <f t="shared" si="1"/>
        <v>0</v>
      </c>
      <c r="P46" s="3"/>
      <c r="S46" s="3"/>
      <c r="Z46" s="30"/>
      <c r="AA46" s="2">
        <f t="shared" si="7"/>
        <v>0</v>
      </c>
      <c r="AB46" s="2" t="b">
        <f t="shared" si="0"/>
        <v>0</v>
      </c>
      <c r="AC46" s="3" t="b">
        <f t="shared" si="6"/>
        <v>0</v>
      </c>
    </row>
    <row r="47" spans="1:29" s="3" customFormat="1" ht="25.5" x14ac:dyDescent="0.25">
      <c r="A47" s="35"/>
      <c r="B47" s="4" t="s">
        <v>57</v>
      </c>
      <c r="C47" s="18"/>
      <c r="D47" s="5" t="s">
        <v>0</v>
      </c>
      <c r="E47" s="5"/>
      <c r="F47" s="5"/>
      <c r="G47" s="10" t="s">
        <v>21</v>
      </c>
      <c r="H47" s="6" t="s">
        <v>134</v>
      </c>
      <c r="I47" s="21"/>
      <c r="J47" s="2"/>
      <c r="M47" s="3" t="s">
        <v>229</v>
      </c>
      <c r="N47" s="3" t="s">
        <v>180</v>
      </c>
      <c r="O47" s="3">
        <f t="shared" si="1"/>
        <v>0</v>
      </c>
      <c r="Z47" s="2">
        <f>IF(C47&lt;&gt;"",1,0)</f>
        <v>0</v>
      </c>
      <c r="AA47" s="2">
        <f t="shared" si="7"/>
        <v>0</v>
      </c>
      <c r="AB47" s="2" t="b">
        <f t="shared" si="0"/>
        <v>0</v>
      </c>
      <c r="AC47" s="3" t="b">
        <f t="shared" si="6"/>
        <v>0</v>
      </c>
    </row>
    <row r="48" spans="1:29" s="3" customFormat="1" ht="25.5" x14ac:dyDescent="0.25">
      <c r="A48" s="36"/>
      <c r="B48" s="4" t="s">
        <v>58</v>
      </c>
      <c r="C48" s="18"/>
      <c r="D48" s="5" t="s">
        <v>2</v>
      </c>
      <c r="E48" s="5"/>
      <c r="F48" s="5"/>
      <c r="G48" s="10" t="s">
        <v>21</v>
      </c>
      <c r="H48" s="6" t="s">
        <v>134</v>
      </c>
      <c r="I48" s="21"/>
      <c r="J48" s="2"/>
      <c r="M48" s="3" t="s">
        <v>229</v>
      </c>
      <c r="N48" s="3" t="s">
        <v>180</v>
      </c>
      <c r="O48" s="3">
        <f t="shared" si="1"/>
        <v>0</v>
      </c>
      <c r="Z48" s="2">
        <f>IF(C48&lt;&gt;"",1,0)</f>
        <v>0</v>
      </c>
      <c r="AA48" s="2">
        <f t="shared" si="7"/>
        <v>0</v>
      </c>
      <c r="AB48" s="2" t="b">
        <f t="shared" si="0"/>
        <v>0</v>
      </c>
      <c r="AC48" s="3" t="b">
        <f t="shared" si="6"/>
        <v>0</v>
      </c>
    </row>
    <row r="49" spans="1:29" ht="15.75" x14ac:dyDescent="0.25">
      <c r="A49" s="37" t="s">
        <v>157</v>
      </c>
      <c r="B49" s="14" t="s">
        <v>59</v>
      </c>
      <c r="C49" s="18"/>
      <c r="D49" s="13" t="s">
        <v>48</v>
      </c>
      <c r="E49" s="13"/>
      <c r="F49" s="13"/>
      <c r="G49" s="16" t="s">
        <v>21</v>
      </c>
      <c r="H49" s="15" t="s">
        <v>35</v>
      </c>
      <c r="I49" s="21"/>
      <c r="J49" s="2"/>
      <c r="M49" s="3" t="s">
        <v>230</v>
      </c>
      <c r="N49" s="3" t="s">
        <v>181</v>
      </c>
      <c r="O49" s="3">
        <f t="shared" si="1"/>
        <v>0</v>
      </c>
      <c r="P49" s="3"/>
      <c r="Z49" s="30"/>
      <c r="AA49" s="2">
        <f t="shared" si="7"/>
        <v>0</v>
      </c>
      <c r="AB49" s="2" t="b">
        <f t="shared" si="0"/>
        <v>0</v>
      </c>
      <c r="AC49" s="3" t="b">
        <f t="shared" si="6"/>
        <v>0</v>
      </c>
    </row>
    <row r="50" spans="1:29" s="2" customFormat="1" ht="25.5" x14ac:dyDescent="0.25">
      <c r="A50" s="35"/>
      <c r="B50" s="14" t="s">
        <v>61</v>
      </c>
      <c r="C50" s="18"/>
      <c r="D50" s="13" t="s">
        <v>0</v>
      </c>
      <c r="E50" s="13"/>
      <c r="F50" s="13"/>
      <c r="G50" s="16" t="s">
        <v>21</v>
      </c>
      <c r="H50" s="15" t="s">
        <v>134</v>
      </c>
      <c r="I50" s="21"/>
      <c r="M50" s="3" t="s">
        <v>230</v>
      </c>
      <c r="N50" s="3" t="s">
        <v>181</v>
      </c>
      <c r="O50" s="3">
        <f t="shared" si="1"/>
        <v>0</v>
      </c>
      <c r="P50" s="3"/>
      <c r="Z50" s="2">
        <f>IF(C50&lt;&gt;"",1,0)</f>
        <v>0</v>
      </c>
      <c r="AA50" s="2">
        <f t="shared" si="7"/>
        <v>0</v>
      </c>
      <c r="AB50" s="2" t="b">
        <f>IF(Z50=1,M50)</f>
        <v>0</v>
      </c>
      <c r="AC50" s="3" t="b">
        <f t="shared" si="6"/>
        <v>0</v>
      </c>
    </row>
    <row r="51" spans="1:29" s="2" customFormat="1" ht="25.5" x14ac:dyDescent="0.25">
      <c r="A51" s="36"/>
      <c r="B51" s="14" t="s">
        <v>62</v>
      </c>
      <c r="C51" s="18"/>
      <c r="D51" s="13" t="s">
        <v>2</v>
      </c>
      <c r="E51" s="13"/>
      <c r="F51" s="13"/>
      <c r="G51" s="16" t="s">
        <v>21</v>
      </c>
      <c r="H51" s="15" t="s">
        <v>134</v>
      </c>
      <c r="I51" s="21"/>
      <c r="M51" s="3" t="s">
        <v>230</v>
      </c>
      <c r="N51" s="3" t="s">
        <v>181</v>
      </c>
      <c r="O51" s="3">
        <f t="shared" si="1"/>
        <v>0</v>
      </c>
      <c r="P51" s="3"/>
      <c r="Z51" s="2">
        <f>IF(C51&lt;&gt;"",1,0)</f>
        <v>0</v>
      </c>
      <c r="AA51" s="2">
        <f t="shared" si="7"/>
        <v>0</v>
      </c>
      <c r="AB51" s="2" t="b">
        <f t="shared" ref="AB51:AB81" si="8">IF(Z51=1,M51)</f>
        <v>0</v>
      </c>
      <c r="AC51" s="3" t="b">
        <f t="shared" si="6"/>
        <v>0</v>
      </c>
    </row>
    <row r="52" spans="1:29" s="1" customFormat="1" ht="15.75" x14ac:dyDescent="0.25">
      <c r="A52" s="34" t="s">
        <v>158</v>
      </c>
      <c r="B52" s="4" t="s">
        <v>60</v>
      </c>
      <c r="C52" s="18"/>
      <c r="D52" s="5" t="s">
        <v>48</v>
      </c>
      <c r="E52" s="5"/>
      <c r="F52" s="5"/>
      <c r="G52" s="10" t="s">
        <v>21</v>
      </c>
      <c r="H52" s="6" t="s">
        <v>132</v>
      </c>
      <c r="I52" s="20"/>
      <c r="J52" s="3"/>
      <c r="L52" s="3"/>
      <c r="M52" s="3" t="s">
        <v>231</v>
      </c>
      <c r="N52" s="3" t="s">
        <v>182</v>
      </c>
      <c r="O52" s="3">
        <f t="shared" si="1"/>
        <v>0</v>
      </c>
      <c r="P52" s="3"/>
      <c r="S52" s="3"/>
      <c r="Z52" s="30"/>
      <c r="AA52" s="2">
        <f t="shared" si="7"/>
        <v>0</v>
      </c>
      <c r="AB52" s="2" t="b">
        <f t="shared" si="8"/>
        <v>0</v>
      </c>
      <c r="AC52" s="3" t="b">
        <f t="shared" si="6"/>
        <v>0</v>
      </c>
    </row>
    <row r="53" spans="1:29" s="3" customFormat="1" ht="25.5" x14ac:dyDescent="0.25">
      <c r="A53" s="35"/>
      <c r="B53" s="4" t="s">
        <v>63</v>
      </c>
      <c r="C53" s="18"/>
      <c r="D53" s="5" t="s">
        <v>0</v>
      </c>
      <c r="E53" s="5"/>
      <c r="F53" s="5"/>
      <c r="G53" s="10" t="s">
        <v>21</v>
      </c>
      <c r="H53" s="6" t="s">
        <v>134</v>
      </c>
      <c r="I53" s="20"/>
      <c r="M53" s="3" t="s">
        <v>231</v>
      </c>
      <c r="N53" s="3" t="s">
        <v>182</v>
      </c>
      <c r="O53" s="3">
        <f t="shared" si="1"/>
        <v>0</v>
      </c>
      <c r="Z53" s="2">
        <f>IF(C53&lt;&gt;"",1,0)</f>
        <v>0</v>
      </c>
      <c r="AA53" s="2">
        <f t="shared" si="7"/>
        <v>0</v>
      </c>
      <c r="AB53" s="2" t="b">
        <f t="shared" si="8"/>
        <v>0</v>
      </c>
      <c r="AC53" s="3" t="b">
        <f t="shared" si="6"/>
        <v>0</v>
      </c>
    </row>
    <row r="54" spans="1:29" s="3" customFormat="1" ht="25.5" x14ac:dyDescent="0.25">
      <c r="A54" s="36"/>
      <c r="B54" s="4" t="s">
        <v>64</v>
      </c>
      <c r="C54" s="18"/>
      <c r="D54" s="5" t="s">
        <v>2</v>
      </c>
      <c r="E54" s="5"/>
      <c r="F54" s="5"/>
      <c r="G54" s="10" t="s">
        <v>21</v>
      </c>
      <c r="H54" s="6" t="s">
        <v>134</v>
      </c>
      <c r="I54" s="20"/>
      <c r="M54" s="3" t="s">
        <v>231</v>
      </c>
      <c r="N54" s="3" t="s">
        <v>182</v>
      </c>
      <c r="O54" s="3">
        <f t="shared" si="1"/>
        <v>0</v>
      </c>
      <c r="Z54" s="2">
        <f>IF(C54&lt;&gt;"",1,0)</f>
        <v>0</v>
      </c>
      <c r="AA54" s="2">
        <f t="shared" si="7"/>
        <v>0</v>
      </c>
      <c r="AB54" s="2" t="b">
        <f t="shared" si="8"/>
        <v>0</v>
      </c>
      <c r="AC54" s="3" t="b">
        <f t="shared" si="6"/>
        <v>0</v>
      </c>
    </row>
    <row r="55" spans="1:29" ht="15.75" x14ac:dyDescent="0.25">
      <c r="A55" s="37" t="s">
        <v>159</v>
      </c>
      <c r="B55" s="14" t="s">
        <v>65</v>
      </c>
      <c r="C55" s="18"/>
      <c r="D55" s="13" t="s">
        <v>48</v>
      </c>
      <c r="E55" s="13"/>
      <c r="F55" s="13"/>
      <c r="G55" s="16" t="s">
        <v>21</v>
      </c>
      <c r="H55" s="15" t="s">
        <v>132</v>
      </c>
      <c r="J55" s="3"/>
      <c r="M55" s="3" t="s">
        <v>232</v>
      </c>
      <c r="N55" s="3" t="s">
        <v>183</v>
      </c>
      <c r="O55" s="3">
        <f t="shared" si="1"/>
        <v>0</v>
      </c>
      <c r="P55" s="3"/>
      <c r="Z55" s="30"/>
      <c r="AA55" s="2">
        <f t="shared" si="7"/>
        <v>0</v>
      </c>
      <c r="AB55" s="2" t="b">
        <f t="shared" si="8"/>
        <v>0</v>
      </c>
      <c r="AC55" s="3" t="b">
        <f t="shared" si="6"/>
        <v>0</v>
      </c>
    </row>
    <row r="56" spans="1:29" s="2" customFormat="1" ht="25.5" x14ac:dyDescent="0.25">
      <c r="A56" s="35"/>
      <c r="B56" s="14" t="s">
        <v>70</v>
      </c>
      <c r="C56" s="18"/>
      <c r="D56" s="13" t="s">
        <v>0</v>
      </c>
      <c r="E56" s="13"/>
      <c r="F56" s="13"/>
      <c r="G56" s="16" t="s">
        <v>21</v>
      </c>
      <c r="H56" s="15" t="s">
        <v>134</v>
      </c>
      <c r="I56" s="20"/>
      <c r="J56" s="3"/>
      <c r="M56" s="3" t="s">
        <v>232</v>
      </c>
      <c r="N56" s="3" t="s">
        <v>183</v>
      </c>
      <c r="O56" s="3">
        <f t="shared" si="1"/>
        <v>0</v>
      </c>
      <c r="P56" s="3"/>
      <c r="Z56" s="2">
        <f>IF(C56&lt;&gt;"",1,0)</f>
        <v>0</v>
      </c>
      <c r="AA56" s="2">
        <f t="shared" si="7"/>
        <v>0</v>
      </c>
      <c r="AB56" s="2" t="b">
        <f t="shared" si="8"/>
        <v>0</v>
      </c>
      <c r="AC56" s="3" t="b">
        <f t="shared" si="6"/>
        <v>0</v>
      </c>
    </row>
    <row r="57" spans="1:29" s="2" customFormat="1" ht="25.5" x14ac:dyDescent="0.25">
      <c r="A57" s="36"/>
      <c r="B57" s="14" t="s">
        <v>71</v>
      </c>
      <c r="C57" s="18"/>
      <c r="D57" s="13" t="s">
        <v>2</v>
      </c>
      <c r="E57" s="13"/>
      <c r="F57" s="13"/>
      <c r="G57" s="16" t="s">
        <v>21</v>
      </c>
      <c r="H57" s="15" t="s">
        <v>134</v>
      </c>
      <c r="I57" s="20"/>
      <c r="J57" s="3"/>
      <c r="M57" s="3" t="s">
        <v>232</v>
      </c>
      <c r="N57" s="3" t="s">
        <v>183</v>
      </c>
      <c r="O57" s="3">
        <f t="shared" si="1"/>
        <v>0</v>
      </c>
      <c r="P57" s="3"/>
      <c r="Z57" s="2">
        <f>IF(C57&lt;&gt;"",1,0)</f>
        <v>0</v>
      </c>
      <c r="AA57" s="2">
        <f t="shared" si="7"/>
        <v>0</v>
      </c>
      <c r="AB57" s="2" t="b">
        <f t="shared" si="8"/>
        <v>0</v>
      </c>
      <c r="AC57" s="3" t="b">
        <f t="shared" si="6"/>
        <v>0</v>
      </c>
    </row>
    <row r="58" spans="1:29" s="1" customFormat="1" ht="15.75" x14ac:dyDescent="0.25">
      <c r="A58" s="34" t="s">
        <v>160</v>
      </c>
      <c r="B58" s="4" t="s">
        <v>66</v>
      </c>
      <c r="C58" s="18"/>
      <c r="D58" s="5" t="s">
        <v>48</v>
      </c>
      <c r="E58" s="5"/>
      <c r="F58" s="5"/>
      <c r="G58" s="10" t="s">
        <v>21</v>
      </c>
      <c r="H58" s="6" t="s">
        <v>132</v>
      </c>
      <c r="I58" s="21"/>
      <c r="J58" s="3"/>
      <c r="L58" s="3"/>
      <c r="M58" s="3" t="s">
        <v>233</v>
      </c>
      <c r="N58" s="3" t="s">
        <v>184</v>
      </c>
      <c r="O58" s="3">
        <f t="shared" si="1"/>
        <v>0</v>
      </c>
      <c r="P58" s="3"/>
      <c r="S58" s="3"/>
      <c r="Z58" s="30"/>
      <c r="AA58" s="2">
        <f t="shared" si="7"/>
        <v>0</v>
      </c>
      <c r="AB58" s="2" t="b">
        <f t="shared" si="8"/>
        <v>0</v>
      </c>
      <c r="AC58" s="3" t="b">
        <f t="shared" si="6"/>
        <v>0</v>
      </c>
    </row>
    <row r="59" spans="1:29" s="3" customFormat="1" ht="25.5" x14ac:dyDescent="0.25">
      <c r="A59" s="35"/>
      <c r="B59" s="4" t="s">
        <v>72</v>
      </c>
      <c r="C59" s="18"/>
      <c r="D59" s="5" t="s">
        <v>0</v>
      </c>
      <c r="E59" s="5"/>
      <c r="F59" s="5"/>
      <c r="G59" s="10" t="s">
        <v>21</v>
      </c>
      <c r="H59" s="6" t="s">
        <v>134</v>
      </c>
      <c r="I59" s="21"/>
      <c r="M59" s="3" t="s">
        <v>233</v>
      </c>
      <c r="N59" s="3" t="s">
        <v>184</v>
      </c>
      <c r="O59" s="3">
        <f t="shared" si="1"/>
        <v>0</v>
      </c>
      <c r="Z59" s="2">
        <f>IF(C59&lt;&gt;"",1,0)</f>
        <v>0</v>
      </c>
      <c r="AA59" s="2">
        <f t="shared" si="7"/>
        <v>0</v>
      </c>
      <c r="AB59" s="2" t="b">
        <f t="shared" si="8"/>
        <v>0</v>
      </c>
      <c r="AC59" s="3" t="b">
        <f t="shared" si="6"/>
        <v>0</v>
      </c>
    </row>
    <row r="60" spans="1:29" s="3" customFormat="1" ht="25.5" x14ac:dyDescent="0.25">
      <c r="A60" s="36"/>
      <c r="B60" s="4" t="s">
        <v>73</v>
      </c>
      <c r="C60" s="18"/>
      <c r="D60" s="5" t="s">
        <v>2</v>
      </c>
      <c r="E60" s="5"/>
      <c r="F60" s="5"/>
      <c r="G60" s="10" t="s">
        <v>21</v>
      </c>
      <c r="H60" s="6" t="s">
        <v>134</v>
      </c>
      <c r="I60" s="21"/>
      <c r="M60" s="3" t="s">
        <v>233</v>
      </c>
      <c r="N60" s="3" t="s">
        <v>184</v>
      </c>
      <c r="O60" s="3">
        <f t="shared" si="1"/>
        <v>0</v>
      </c>
      <c r="Z60" s="2">
        <f>IF(C60&lt;&gt;"",1,0)</f>
        <v>0</v>
      </c>
      <c r="AA60" s="2">
        <f t="shared" si="7"/>
        <v>0</v>
      </c>
      <c r="AB60" s="2" t="b">
        <f t="shared" si="8"/>
        <v>0</v>
      </c>
      <c r="AC60" s="3" t="b">
        <f t="shared" si="6"/>
        <v>0</v>
      </c>
    </row>
    <row r="61" spans="1:29" ht="15.75" x14ac:dyDescent="0.25">
      <c r="A61" s="37" t="s">
        <v>161</v>
      </c>
      <c r="B61" s="14" t="s">
        <v>67</v>
      </c>
      <c r="C61" s="18"/>
      <c r="D61" s="13" t="s">
        <v>48</v>
      </c>
      <c r="E61" s="13"/>
      <c r="F61" s="13"/>
      <c r="G61" s="16" t="s">
        <v>21</v>
      </c>
      <c r="H61" s="15" t="s">
        <v>132</v>
      </c>
      <c r="J61" s="3"/>
      <c r="M61" s="3" t="s">
        <v>235</v>
      </c>
      <c r="N61" s="3" t="s">
        <v>185</v>
      </c>
      <c r="O61" s="3">
        <f t="shared" si="1"/>
        <v>0</v>
      </c>
      <c r="P61" s="3"/>
      <c r="Z61" s="30"/>
      <c r="AA61" s="2">
        <f t="shared" si="7"/>
        <v>0</v>
      </c>
      <c r="AB61" s="2" t="b">
        <f t="shared" si="8"/>
        <v>0</v>
      </c>
      <c r="AC61" s="3" t="b">
        <f t="shared" si="6"/>
        <v>0</v>
      </c>
    </row>
    <row r="62" spans="1:29" s="2" customFormat="1" ht="25.5" x14ac:dyDescent="0.25">
      <c r="A62" s="35"/>
      <c r="B62" s="14" t="s">
        <v>74</v>
      </c>
      <c r="C62" s="18"/>
      <c r="D62" s="13" t="s">
        <v>0</v>
      </c>
      <c r="E62" s="13"/>
      <c r="F62" s="13"/>
      <c r="G62" s="16" t="s">
        <v>21</v>
      </c>
      <c r="H62" s="15" t="s">
        <v>134</v>
      </c>
      <c r="I62" s="20"/>
      <c r="J62" s="3"/>
      <c r="M62" s="3" t="s">
        <v>235</v>
      </c>
      <c r="N62" s="3" t="s">
        <v>185</v>
      </c>
      <c r="O62" s="3">
        <f t="shared" si="1"/>
        <v>0</v>
      </c>
      <c r="P62" s="3"/>
      <c r="Z62" s="2">
        <f>IF(C62&lt;&gt;"",1,0)</f>
        <v>0</v>
      </c>
      <c r="AA62" s="2">
        <f t="shared" si="7"/>
        <v>0</v>
      </c>
      <c r="AB62" s="2" t="b">
        <f t="shared" si="8"/>
        <v>0</v>
      </c>
      <c r="AC62" s="3" t="b">
        <f t="shared" si="6"/>
        <v>0</v>
      </c>
    </row>
    <row r="63" spans="1:29" s="2" customFormat="1" ht="25.5" x14ac:dyDescent="0.25">
      <c r="A63" s="36"/>
      <c r="B63" s="14" t="s">
        <v>75</v>
      </c>
      <c r="C63" s="18"/>
      <c r="D63" s="13" t="s">
        <v>2</v>
      </c>
      <c r="E63" s="13"/>
      <c r="F63" s="13"/>
      <c r="G63" s="16" t="s">
        <v>21</v>
      </c>
      <c r="H63" s="15" t="s">
        <v>134</v>
      </c>
      <c r="I63" s="20"/>
      <c r="J63" s="3"/>
      <c r="M63" s="3" t="s">
        <v>235</v>
      </c>
      <c r="N63" s="3" t="s">
        <v>185</v>
      </c>
      <c r="O63" s="3">
        <f t="shared" si="1"/>
        <v>0</v>
      </c>
      <c r="P63" s="3"/>
      <c r="Z63" s="2">
        <f>IF(C63&lt;&gt;"",1,0)</f>
        <v>0</v>
      </c>
      <c r="AA63" s="2">
        <f t="shared" si="7"/>
        <v>0</v>
      </c>
      <c r="AB63" s="2" t="b">
        <f t="shared" si="8"/>
        <v>0</v>
      </c>
      <c r="AC63" s="3" t="b">
        <f t="shared" si="6"/>
        <v>0</v>
      </c>
    </row>
    <row r="64" spans="1:29" s="1" customFormat="1" ht="15.75" x14ac:dyDescent="0.25">
      <c r="A64" s="34" t="s">
        <v>162</v>
      </c>
      <c r="B64" s="4" t="s">
        <v>68</v>
      </c>
      <c r="C64" s="18"/>
      <c r="D64" s="5" t="s">
        <v>48</v>
      </c>
      <c r="E64" s="5"/>
      <c r="F64" s="5"/>
      <c r="G64" s="10" t="s">
        <v>21</v>
      </c>
      <c r="H64" s="6" t="s">
        <v>35</v>
      </c>
      <c r="I64" s="21"/>
      <c r="J64" s="3"/>
      <c r="L64" s="3"/>
      <c r="M64" s="3" t="s">
        <v>234</v>
      </c>
      <c r="N64" s="3" t="s">
        <v>186</v>
      </c>
      <c r="O64" s="3">
        <f t="shared" si="1"/>
        <v>0</v>
      </c>
      <c r="P64" s="3"/>
      <c r="S64" s="3"/>
      <c r="Z64" s="30"/>
      <c r="AA64" s="2">
        <f t="shared" si="7"/>
        <v>0</v>
      </c>
      <c r="AB64" s="2" t="b">
        <f t="shared" si="8"/>
        <v>0</v>
      </c>
      <c r="AC64" s="3" t="b">
        <f t="shared" si="6"/>
        <v>0</v>
      </c>
    </row>
    <row r="65" spans="1:29" s="3" customFormat="1" ht="25.5" x14ac:dyDescent="0.25">
      <c r="A65" s="35"/>
      <c r="B65" s="4" t="s">
        <v>76</v>
      </c>
      <c r="C65" s="18"/>
      <c r="D65" s="5" t="s">
        <v>0</v>
      </c>
      <c r="E65" s="5"/>
      <c r="F65" s="5"/>
      <c r="G65" s="10" t="s">
        <v>21</v>
      </c>
      <c r="H65" s="6" t="s">
        <v>134</v>
      </c>
      <c r="I65" s="21"/>
      <c r="M65" s="3" t="s">
        <v>234</v>
      </c>
      <c r="N65" s="3" t="s">
        <v>186</v>
      </c>
      <c r="O65" s="3">
        <f t="shared" si="1"/>
        <v>0</v>
      </c>
      <c r="Z65" s="2">
        <f>IF(C65&lt;&gt;"",1,0)</f>
        <v>0</v>
      </c>
      <c r="AA65" s="2">
        <f t="shared" si="7"/>
        <v>0</v>
      </c>
      <c r="AB65" s="2" t="b">
        <f t="shared" si="8"/>
        <v>0</v>
      </c>
      <c r="AC65" s="3" t="b">
        <f t="shared" si="6"/>
        <v>0</v>
      </c>
    </row>
    <row r="66" spans="1:29" s="3" customFormat="1" ht="25.5" x14ac:dyDescent="0.25">
      <c r="A66" s="36"/>
      <c r="B66" s="4" t="s">
        <v>77</v>
      </c>
      <c r="C66" s="18"/>
      <c r="D66" s="5" t="s">
        <v>2</v>
      </c>
      <c r="E66" s="5"/>
      <c r="F66" s="5"/>
      <c r="G66" s="10" t="s">
        <v>21</v>
      </c>
      <c r="H66" s="6" t="s">
        <v>134</v>
      </c>
      <c r="I66" s="21"/>
      <c r="M66" s="3" t="s">
        <v>234</v>
      </c>
      <c r="N66" s="3" t="s">
        <v>186</v>
      </c>
      <c r="O66" s="3">
        <f t="shared" si="1"/>
        <v>0</v>
      </c>
      <c r="Z66" s="2">
        <f>IF(C66&lt;&gt;"",1,0)</f>
        <v>0</v>
      </c>
      <c r="AA66" s="2">
        <f t="shared" si="7"/>
        <v>0</v>
      </c>
      <c r="AB66" s="2" t="b">
        <f t="shared" si="8"/>
        <v>0</v>
      </c>
      <c r="AC66" s="3" t="b">
        <f t="shared" si="6"/>
        <v>0</v>
      </c>
    </row>
    <row r="67" spans="1:29" ht="25.5" x14ac:dyDescent="0.25">
      <c r="A67" s="37" t="s">
        <v>163</v>
      </c>
      <c r="B67" s="14" t="s">
        <v>69</v>
      </c>
      <c r="C67" s="18"/>
      <c r="D67" s="13" t="s">
        <v>3</v>
      </c>
      <c r="E67" s="13"/>
      <c r="F67" s="13"/>
      <c r="G67" s="16" t="s">
        <v>21</v>
      </c>
      <c r="H67" s="15" t="s">
        <v>35</v>
      </c>
      <c r="J67" s="3"/>
      <c r="M67" s="3" t="s">
        <v>236</v>
      </c>
      <c r="N67" s="3" t="s">
        <v>187</v>
      </c>
      <c r="O67" s="3">
        <f t="shared" ref="O67:O81" si="9">IF(C67&lt;&gt;"",1,0)</f>
        <v>0</v>
      </c>
      <c r="P67" s="3"/>
      <c r="Z67" s="30"/>
      <c r="AA67" s="2">
        <f t="shared" si="7"/>
        <v>0</v>
      </c>
      <c r="AB67" s="2" t="b">
        <f t="shared" si="8"/>
        <v>0</v>
      </c>
      <c r="AC67" s="3" t="b">
        <f t="shared" ref="AC67:AC81" si="10">IF(Z67=1,E67)</f>
        <v>0</v>
      </c>
    </row>
    <row r="68" spans="1:29" s="2" customFormat="1" ht="38.25" x14ac:dyDescent="0.25">
      <c r="A68" s="35"/>
      <c r="B68" s="14" t="s">
        <v>78</v>
      </c>
      <c r="C68" s="18"/>
      <c r="D68" s="13" t="s">
        <v>4</v>
      </c>
      <c r="E68" s="13"/>
      <c r="F68" s="13"/>
      <c r="G68" s="16" t="s">
        <v>21</v>
      </c>
      <c r="H68" s="15" t="s">
        <v>22</v>
      </c>
      <c r="I68" s="20"/>
      <c r="J68" s="3"/>
      <c r="M68" s="3" t="s">
        <v>236</v>
      </c>
      <c r="N68" s="3" t="s">
        <v>187</v>
      </c>
      <c r="O68" s="3">
        <f t="shared" si="9"/>
        <v>0</v>
      </c>
      <c r="P68" s="3"/>
      <c r="Z68" s="2">
        <f>IF(C68&lt;&gt;"",1,0)</f>
        <v>0</v>
      </c>
      <c r="AA68" s="2">
        <f t="shared" si="7"/>
        <v>0</v>
      </c>
      <c r="AB68" s="2" t="b">
        <f t="shared" si="8"/>
        <v>0</v>
      </c>
      <c r="AC68" s="3" t="b">
        <f t="shared" si="10"/>
        <v>0</v>
      </c>
    </row>
    <row r="69" spans="1:29" s="2" customFormat="1" ht="25.5" x14ac:dyDescent="0.25">
      <c r="A69" s="36"/>
      <c r="B69" s="14" t="s">
        <v>79</v>
      </c>
      <c r="C69" s="18"/>
      <c r="D69" s="13" t="s">
        <v>49</v>
      </c>
      <c r="E69" s="13"/>
      <c r="F69" s="13"/>
      <c r="G69" s="16" t="s">
        <v>21</v>
      </c>
      <c r="H69" s="15" t="s">
        <v>22</v>
      </c>
      <c r="I69" s="20"/>
      <c r="J69" s="3"/>
      <c r="M69" s="3" t="s">
        <v>236</v>
      </c>
      <c r="N69" s="3" t="s">
        <v>187</v>
      </c>
      <c r="O69" s="3">
        <f t="shared" si="9"/>
        <v>0</v>
      </c>
      <c r="P69" s="3"/>
      <c r="Z69" s="2">
        <f>IF(C69&lt;&gt;"",1,0)</f>
        <v>0</v>
      </c>
      <c r="AA69" s="2">
        <f t="shared" ref="AA69:AA81" si="11">AA68+Z69</f>
        <v>0</v>
      </c>
      <c r="AB69" s="2" t="b">
        <f t="shared" si="8"/>
        <v>0</v>
      </c>
      <c r="AC69" s="3" t="b">
        <f t="shared" si="10"/>
        <v>0</v>
      </c>
    </row>
    <row r="70" spans="1:29" ht="25.5" x14ac:dyDescent="0.25">
      <c r="A70" s="34" t="s">
        <v>164</v>
      </c>
      <c r="B70" s="4" t="s">
        <v>103</v>
      </c>
      <c r="C70" s="18"/>
      <c r="D70" s="5" t="s">
        <v>3</v>
      </c>
      <c r="E70" s="5"/>
      <c r="F70" s="5"/>
      <c r="G70" s="10" t="s">
        <v>21</v>
      </c>
      <c r="H70" s="6" t="s">
        <v>35</v>
      </c>
      <c r="J70" s="3"/>
      <c r="M70" s="3" t="s">
        <v>237</v>
      </c>
      <c r="N70" s="3" t="s">
        <v>188</v>
      </c>
      <c r="O70" s="3">
        <f t="shared" si="9"/>
        <v>0</v>
      </c>
      <c r="P70" s="3"/>
      <c r="Z70" s="30"/>
      <c r="AA70" s="2">
        <f t="shared" si="11"/>
        <v>0</v>
      </c>
      <c r="AB70" s="2" t="b">
        <f t="shared" si="8"/>
        <v>0</v>
      </c>
      <c r="AC70" s="3" t="b">
        <f t="shared" si="10"/>
        <v>0</v>
      </c>
    </row>
    <row r="71" spans="1:29" s="2" customFormat="1" ht="38.25" x14ac:dyDescent="0.25">
      <c r="A71" s="35"/>
      <c r="B71" s="4" t="s">
        <v>107</v>
      </c>
      <c r="C71" s="18"/>
      <c r="D71" s="5" t="s">
        <v>4</v>
      </c>
      <c r="E71" s="5"/>
      <c r="F71" s="5"/>
      <c r="G71" s="10" t="s">
        <v>21</v>
      </c>
      <c r="H71" s="6" t="s">
        <v>133</v>
      </c>
      <c r="I71" s="20"/>
      <c r="J71" s="3"/>
      <c r="M71" s="3" t="s">
        <v>237</v>
      </c>
      <c r="N71" s="3" t="s">
        <v>188</v>
      </c>
      <c r="O71" s="3">
        <f t="shared" si="9"/>
        <v>0</v>
      </c>
      <c r="P71" s="3"/>
      <c r="Z71" s="2">
        <f>IF(C71&lt;&gt;"",1,0)</f>
        <v>0</v>
      </c>
      <c r="AA71" s="2">
        <f t="shared" si="11"/>
        <v>0</v>
      </c>
      <c r="AB71" s="2" t="b">
        <f t="shared" si="8"/>
        <v>0</v>
      </c>
      <c r="AC71" s="3" t="b">
        <f t="shared" si="10"/>
        <v>0</v>
      </c>
    </row>
    <row r="72" spans="1:29" s="2" customFormat="1" ht="25.5" x14ac:dyDescent="0.25">
      <c r="A72" s="36"/>
      <c r="B72" s="4" t="s">
        <v>108</v>
      </c>
      <c r="C72" s="18"/>
      <c r="D72" s="5" t="s">
        <v>49</v>
      </c>
      <c r="E72" s="5"/>
      <c r="F72" s="5"/>
      <c r="G72" s="10" t="s">
        <v>21</v>
      </c>
      <c r="H72" s="6" t="s">
        <v>133</v>
      </c>
      <c r="I72" s="20"/>
      <c r="J72" s="3"/>
      <c r="M72" s="3" t="s">
        <v>237</v>
      </c>
      <c r="N72" s="3" t="s">
        <v>188</v>
      </c>
      <c r="O72" s="3">
        <f t="shared" si="9"/>
        <v>0</v>
      </c>
      <c r="P72" s="3"/>
      <c r="Z72" s="2">
        <f>IF(C72&lt;&gt;"",1,0)</f>
        <v>0</v>
      </c>
      <c r="AA72" s="2">
        <f t="shared" si="11"/>
        <v>0</v>
      </c>
      <c r="AB72" s="2" t="b">
        <f t="shared" si="8"/>
        <v>0</v>
      </c>
      <c r="AC72" s="3" t="b">
        <f t="shared" si="10"/>
        <v>0</v>
      </c>
    </row>
    <row r="73" spans="1:29" ht="25.5" x14ac:dyDescent="0.25">
      <c r="A73" s="37" t="s">
        <v>165</v>
      </c>
      <c r="B73" s="14" t="s">
        <v>104</v>
      </c>
      <c r="C73" s="18"/>
      <c r="D73" s="13" t="s">
        <v>3</v>
      </c>
      <c r="E73" s="13"/>
      <c r="F73" s="13"/>
      <c r="G73" s="16" t="s">
        <v>21</v>
      </c>
      <c r="H73" s="15" t="s">
        <v>35</v>
      </c>
      <c r="I73" s="21"/>
      <c r="J73" s="3"/>
      <c r="M73" s="3" t="s">
        <v>238</v>
      </c>
      <c r="N73" s="3" t="s">
        <v>189</v>
      </c>
      <c r="O73" s="3">
        <f t="shared" si="9"/>
        <v>0</v>
      </c>
      <c r="P73" s="3"/>
      <c r="Z73" s="30"/>
      <c r="AA73" s="2">
        <f t="shared" si="11"/>
        <v>0</v>
      </c>
      <c r="AB73" s="2" t="b">
        <f t="shared" si="8"/>
        <v>0</v>
      </c>
      <c r="AC73" s="3" t="b">
        <f t="shared" si="10"/>
        <v>0</v>
      </c>
    </row>
    <row r="74" spans="1:29" s="2" customFormat="1" ht="38.25" x14ac:dyDescent="0.25">
      <c r="A74" s="35"/>
      <c r="B74" s="14" t="s">
        <v>109</v>
      </c>
      <c r="C74" s="18"/>
      <c r="D74" s="13" t="s">
        <v>4</v>
      </c>
      <c r="E74" s="13"/>
      <c r="F74" s="13"/>
      <c r="G74" s="16" t="s">
        <v>21</v>
      </c>
      <c r="H74" s="15" t="s">
        <v>133</v>
      </c>
      <c r="I74" s="21"/>
      <c r="J74" s="3"/>
      <c r="M74" s="3" t="s">
        <v>238</v>
      </c>
      <c r="N74" s="3" t="s">
        <v>189</v>
      </c>
      <c r="O74" s="3">
        <f t="shared" si="9"/>
        <v>0</v>
      </c>
      <c r="P74" s="3"/>
      <c r="Z74" s="2">
        <f>IF(C74&lt;&gt;"",1,0)</f>
        <v>0</v>
      </c>
      <c r="AA74" s="2">
        <f t="shared" si="11"/>
        <v>0</v>
      </c>
      <c r="AB74" s="2" t="b">
        <f t="shared" si="8"/>
        <v>0</v>
      </c>
      <c r="AC74" s="3" t="b">
        <f t="shared" si="10"/>
        <v>0</v>
      </c>
    </row>
    <row r="75" spans="1:29" s="2" customFormat="1" ht="25.5" x14ac:dyDescent="0.25">
      <c r="A75" s="36"/>
      <c r="B75" s="14" t="s">
        <v>110</v>
      </c>
      <c r="C75" s="18"/>
      <c r="D75" s="13" t="s">
        <v>49</v>
      </c>
      <c r="E75" s="13"/>
      <c r="F75" s="13"/>
      <c r="G75" s="16" t="s">
        <v>21</v>
      </c>
      <c r="H75" s="15" t="s">
        <v>133</v>
      </c>
      <c r="I75" s="21"/>
      <c r="J75" s="3"/>
      <c r="M75" s="3" t="s">
        <v>238</v>
      </c>
      <c r="N75" s="3" t="s">
        <v>189</v>
      </c>
      <c r="O75" s="3">
        <f t="shared" si="9"/>
        <v>0</v>
      </c>
      <c r="P75" s="3"/>
      <c r="Z75" s="2">
        <f>IF(C75&lt;&gt;"",1,0)</f>
        <v>0</v>
      </c>
      <c r="AA75" s="2">
        <f t="shared" si="11"/>
        <v>0</v>
      </c>
      <c r="AB75" s="2" t="b">
        <f t="shared" si="8"/>
        <v>0</v>
      </c>
      <c r="AC75" s="3" t="b">
        <f t="shared" si="10"/>
        <v>0</v>
      </c>
    </row>
    <row r="76" spans="1:29" ht="25.5" x14ac:dyDescent="0.25">
      <c r="A76" s="34" t="s">
        <v>166</v>
      </c>
      <c r="B76" s="4" t="s">
        <v>105</v>
      </c>
      <c r="C76" s="18"/>
      <c r="D76" s="5" t="s">
        <v>3</v>
      </c>
      <c r="E76" s="5"/>
      <c r="F76" s="5"/>
      <c r="G76" s="10" t="s">
        <v>21</v>
      </c>
      <c r="H76" s="6" t="s">
        <v>35</v>
      </c>
      <c r="J76" s="3"/>
      <c r="K76" s="2"/>
      <c r="M76" s="3" t="s">
        <v>239</v>
      </c>
      <c r="N76" s="3" t="s">
        <v>190</v>
      </c>
      <c r="O76" s="3">
        <f t="shared" si="9"/>
        <v>0</v>
      </c>
      <c r="P76" s="3"/>
      <c r="Z76" s="30"/>
      <c r="AA76" s="2">
        <f t="shared" si="11"/>
        <v>0</v>
      </c>
      <c r="AB76" s="2" t="b">
        <f t="shared" si="8"/>
        <v>0</v>
      </c>
      <c r="AC76" s="3" t="b">
        <f t="shared" si="10"/>
        <v>0</v>
      </c>
    </row>
    <row r="77" spans="1:29" s="2" customFormat="1" ht="38.25" x14ac:dyDescent="0.25">
      <c r="A77" s="35"/>
      <c r="B77" s="4" t="s">
        <v>111</v>
      </c>
      <c r="C77" s="18"/>
      <c r="D77" s="5" t="s">
        <v>4</v>
      </c>
      <c r="E77" s="5"/>
      <c r="F77" s="5"/>
      <c r="G77" s="10" t="s">
        <v>21</v>
      </c>
      <c r="H77" s="6" t="s">
        <v>133</v>
      </c>
      <c r="I77" s="20"/>
      <c r="J77" s="3"/>
      <c r="M77" s="3" t="s">
        <v>239</v>
      </c>
      <c r="N77" s="3" t="s">
        <v>190</v>
      </c>
      <c r="O77" s="3">
        <f t="shared" si="9"/>
        <v>0</v>
      </c>
      <c r="P77" s="3"/>
      <c r="Z77" s="2">
        <f>IF(C77&lt;&gt;"",1,0)</f>
        <v>0</v>
      </c>
      <c r="AA77" s="2">
        <f t="shared" si="11"/>
        <v>0</v>
      </c>
      <c r="AB77" s="2" t="b">
        <f t="shared" si="8"/>
        <v>0</v>
      </c>
      <c r="AC77" s="3" t="b">
        <f t="shared" si="10"/>
        <v>0</v>
      </c>
    </row>
    <row r="78" spans="1:29" s="2" customFormat="1" ht="25.5" x14ac:dyDescent="0.25">
      <c r="A78" s="36"/>
      <c r="B78" s="4" t="s">
        <v>112</v>
      </c>
      <c r="C78" s="18"/>
      <c r="D78" s="5" t="s">
        <v>49</v>
      </c>
      <c r="E78" s="5"/>
      <c r="F78" s="5"/>
      <c r="G78" s="10" t="s">
        <v>21</v>
      </c>
      <c r="H78" s="6" t="s">
        <v>133</v>
      </c>
      <c r="I78" s="20"/>
      <c r="J78" s="3"/>
      <c r="M78" s="3" t="s">
        <v>239</v>
      </c>
      <c r="N78" s="3" t="s">
        <v>190</v>
      </c>
      <c r="O78" s="3">
        <f t="shared" si="9"/>
        <v>0</v>
      </c>
      <c r="P78" s="3"/>
      <c r="Z78" s="2">
        <f>IF(C78&lt;&gt;"",1,0)</f>
        <v>0</v>
      </c>
      <c r="AA78" s="2">
        <f t="shared" si="11"/>
        <v>0</v>
      </c>
      <c r="AB78" s="2" t="b">
        <f t="shared" si="8"/>
        <v>0</v>
      </c>
      <c r="AC78" s="3" t="b">
        <f t="shared" si="10"/>
        <v>0</v>
      </c>
    </row>
    <row r="79" spans="1:29" ht="25.5" x14ac:dyDescent="0.25">
      <c r="A79" s="37" t="s">
        <v>167</v>
      </c>
      <c r="B79" s="14" t="s">
        <v>106</v>
      </c>
      <c r="C79" s="18"/>
      <c r="D79" s="13" t="s">
        <v>3</v>
      </c>
      <c r="E79" s="13"/>
      <c r="F79" s="13"/>
      <c r="G79" s="16" t="s">
        <v>21</v>
      </c>
      <c r="H79" s="15" t="s">
        <v>35</v>
      </c>
      <c r="I79" s="21"/>
      <c r="J79" s="3"/>
      <c r="K79" s="3"/>
      <c r="L79" s="3"/>
      <c r="M79" s="3" t="s">
        <v>240</v>
      </c>
      <c r="N79" s="3" t="s">
        <v>191</v>
      </c>
      <c r="O79" s="3">
        <f t="shared" si="9"/>
        <v>0</v>
      </c>
      <c r="P79" s="3"/>
      <c r="Z79" s="30"/>
      <c r="AA79" s="2">
        <f t="shared" si="11"/>
        <v>0</v>
      </c>
      <c r="AB79" s="2" t="b">
        <f t="shared" si="8"/>
        <v>0</v>
      </c>
      <c r="AC79" s="3" t="b">
        <f t="shared" si="10"/>
        <v>0</v>
      </c>
    </row>
    <row r="80" spans="1:29" s="2" customFormat="1" ht="38.25" x14ac:dyDescent="0.25">
      <c r="A80" s="35"/>
      <c r="B80" s="14" t="s">
        <v>113</v>
      </c>
      <c r="C80" s="18"/>
      <c r="D80" s="13" t="s">
        <v>4</v>
      </c>
      <c r="E80" s="13"/>
      <c r="F80" s="13"/>
      <c r="G80" s="16" t="s">
        <v>21</v>
      </c>
      <c r="H80" s="15" t="s">
        <v>133</v>
      </c>
      <c r="I80" s="21"/>
      <c r="J80" s="3"/>
      <c r="K80" s="3"/>
      <c r="L80" s="3"/>
      <c r="M80" s="3" t="s">
        <v>240</v>
      </c>
      <c r="N80" s="3" t="s">
        <v>191</v>
      </c>
      <c r="O80" s="3">
        <f t="shared" si="9"/>
        <v>0</v>
      </c>
      <c r="P80" s="3"/>
      <c r="Z80" s="2">
        <f>IF(C80&lt;&gt;"",1,0)</f>
        <v>0</v>
      </c>
      <c r="AA80" s="2">
        <f t="shared" si="11"/>
        <v>0</v>
      </c>
      <c r="AB80" s="2" t="b">
        <f t="shared" si="8"/>
        <v>0</v>
      </c>
      <c r="AC80" s="3" t="b">
        <f t="shared" si="10"/>
        <v>0</v>
      </c>
    </row>
    <row r="81" spans="1:29" ht="25.5" x14ac:dyDescent="0.25">
      <c r="A81" s="36"/>
      <c r="B81" s="14" t="s">
        <v>114</v>
      </c>
      <c r="C81" s="18"/>
      <c r="D81" s="13" t="s">
        <v>49</v>
      </c>
      <c r="E81" s="13"/>
      <c r="F81" s="13"/>
      <c r="G81" s="16" t="s">
        <v>21</v>
      </c>
      <c r="H81" s="15" t="s">
        <v>133</v>
      </c>
      <c r="J81" s="2"/>
      <c r="K81" s="2"/>
      <c r="M81" s="3" t="s">
        <v>240</v>
      </c>
      <c r="N81" s="3" t="s">
        <v>191</v>
      </c>
      <c r="O81" s="3">
        <f t="shared" si="9"/>
        <v>0</v>
      </c>
      <c r="P81" s="3"/>
      <c r="Z81" s="2">
        <f>IF(C81&lt;&gt;"",1,0)</f>
        <v>0</v>
      </c>
      <c r="AA81" s="2">
        <f t="shared" si="11"/>
        <v>0</v>
      </c>
      <c r="AB81" s="2" t="b">
        <f t="shared" si="8"/>
        <v>0</v>
      </c>
      <c r="AC81" s="3" t="b">
        <f t="shared" si="10"/>
        <v>0</v>
      </c>
    </row>
    <row r="82" spans="1:29" x14ac:dyDescent="0.25">
      <c r="C82" s="8">
        <f>COUNTBLANK(C2:C81)</f>
        <v>80</v>
      </c>
    </row>
  </sheetData>
  <mergeCells count="24">
    <mergeCell ref="B1:D1"/>
    <mergeCell ref="A2:A5"/>
    <mergeCell ref="A6:A10"/>
    <mergeCell ref="A11:A14"/>
    <mergeCell ref="A15:A18"/>
    <mergeCell ref="A19:A22"/>
    <mergeCell ref="A23:A27"/>
    <mergeCell ref="A28:A32"/>
    <mergeCell ref="A33:A35"/>
    <mergeCell ref="A36:A39"/>
    <mergeCell ref="A40:A42"/>
    <mergeCell ref="A43:A45"/>
    <mergeCell ref="A46:A48"/>
    <mergeCell ref="A49:A51"/>
    <mergeCell ref="A52:A54"/>
    <mergeCell ref="A70:A72"/>
    <mergeCell ref="A73:A75"/>
    <mergeCell ref="A76:A78"/>
    <mergeCell ref="A79:A81"/>
    <mergeCell ref="A55:A57"/>
    <mergeCell ref="A58:A60"/>
    <mergeCell ref="A61:A63"/>
    <mergeCell ref="A64:A66"/>
    <mergeCell ref="A67:A69"/>
  </mergeCells>
  <pageMargins left="0.70866141732283472" right="0.70866141732283472" top="0.74803149606299213" bottom="0.74803149606299213" header="0.31496062992125984" footer="0.31496062992125984"/>
  <pageSetup paperSize="8" scale="6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2A4B4D-7BEF-4872-AB90-424EE688834F}">
  <sheetPr codeName="Blad2"/>
  <dimension ref="A1:G19"/>
  <sheetViews>
    <sheetView workbookViewId="0"/>
  </sheetViews>
  <sheetFormatPr defaultRowHeight="15" x14ac:dyDescent="0.25"/>
  <cols>
    <col min="1" max="1" width="17" customWidth="1"/>
    <col min="2" max="2" width="24.85546875" style="2" customWidth="1"/>
    <col min="3" max="3" width="51.42578125" style="31" customWidth="1"/>
    <col min="4" max="4" width="12.5703125" customWidth="1"/>
  </cols>
  <sheetData>
    <row r="1" spans="1:7" ht="30" x14ac:dyDescent="0.25">
      <c r="A1" s="31" t="s">
        <v>215</v>
      </c>
      <c r="B1" s="31" t="s">
        <v>194</v>
      </c>
      <c r="C1" s="31" t="s">
        <v>201</v>
      </c>
      <c r="D1" s="31" t="s">
        <v>216</v>
      </c>
      <c r="E1" s="31" t="s">
        <v>217</v>
      </c>
      <c r="F1" s="31" t="s">
        <v>218</v>
      </c>
      <c r="G1" s="31" t="s">
        <v>219</v>
      </c>
    </row>
    <row r="2" spans="1:7" ht="30" x14ac:dyDescent="0.25">
      <c r="A2" s="31">
        <v>1</v>
      </c>
      <c r="B2" s="31" t="e">
        <f>VLOOKUP(A2,'Frågor att besvara'!AA:AC,2,0)</f>
        <v>#N/A</v>
      </c>
      <c r="C2" s="31" t="e">
        <f>VLOOKUP(A2,'Frågor att besvara'!AA:AC,3,0)</f>
        <v>#N/A</v>
      </c>
      <c r="D2" s="31"/>
      <c r="E2" s="31"/>
      <c r="F2" s="31"/>
      <c r="G2" s="31"/>
    </row>
    <row r="3" spans="1:7" ht="60" x14ac:dyDescent="0.25">
      <c r="A3" s="31">
        <v>2</v>
      </c>
      <c r="B3" s="31" t="e">
        <f>VLOOKUP(A3,'Frågor att besvara'!AA:AC,2,0)</f>
        <v>#N/A</v>
      </c>
      <c r="C3" s="31" t="e">
        <f>VLOOKUP(A3,'Frågor att besvara'!AA:AC,3,0)</f>
        <v>#N/A</v>
      </c>
      <c r="D3" s="31"/>
      <c r="E3" s="31"/>
      <c r="F3" s="31"/>
      <c r="G3" s="31"/>
    </row>
    <row r="4" spans="1:7" ht="30" x14ac:dyDescent="0.25">
      <c r="A4" s="31">
        <v>3</v>
      </c>
      <c r="B4" s="31" t="e">
        <f>VLOOKUP(A4,'Frågor att besvara'!AA:AC,2,0)</f>
        <v>#N/A</v>
      </c>
      <c r="C4" s="31" t="e">
        <f>VLOOKUP(A4,'Frågor att besvara'!AA:AC,3,0)</f>
        <v>#N/A</v>
      </c>
      <c r="D4" s="31"/>
      <c r="E4" s="31"/>
      <c r="F4" s="31"/>
      <c r="G4" s="31"/>
    </row>
    <row r="5" spans="1:7" x14ac:dyDescent="0.25">
      <c r="A5" s="31">
        <v>4</v>
      </c>
      <c r="B5" s="31" t="e">
        <f>VLOOKUP(A5,'Frågor att besvara'!AA:AC,2,0)</f>
        <v>#N/A</v>
      </c>
      <c r="C5" s="31" t="e">
        <f>VLOOKUP(A5,'Frågor att besvara'!AA:AC,3,0)</f>
        <v>#N/A</v>
      </c>
      <c r="D5" s="31"/>
      <c r="E5" s="31"/>
      <c r="F5" s="31"/>
      <c r="G5" s="31"/>
    </row>
    <row r="6" spans="1:7" x14ac:dyDescent="0.25">
      <c r="A6" s="31">
        <v>5</v>
      </c>
      <c r="B6" s="31" t="e">
        <f>VLOOKUP(A6,'Frågor att besvara'!AA:AC,2,0)</f>
        <v>#N/A</v>
      </c>
      <c r="C6" s="31" t="e">
        <f>VLOOKUP(A6,'Frågor att besvara'!AA:AC,3,0)</f>
        <v>#N/A</v>
      </c>
      <c r="D6" s="31"/>
      <c r="E6" s="31"/>
      <c r="F6" s="31"/>
      <c r="G6" s="31"/>
    </row>
    <row r="7" spans="1:7" x14ac:dyDescent="0.25">
      <c r="A7" s="31">
        <v>6</v>
      </c>
      <c r="B7" s="31" t="e">
        <f>VLOOKUP(A7,'Frågor att besvara'!AA:AC,2,0)</f>
        <v>#N/A</v>
      </c>
      <c r="C7" s="31" t="e">
        <f>VLOOKUP(A7,'Frågor att besvara'!AA:AC,3,0)</f>
        <v>#N/A</v>
      </c>
      <c r="D7" s="31"/>
      <c r="E7" s="31"/>
      <c r="F7" s="31"/>
      <c r="G7" s="31"/>
    </row>
    <row r="8" spans="1:7" x14ac:dyDescent="0.25">
      <c r="A8" s="31">
        <v>7</v>
      </c>
      <c r="B8" s="31" t="e">
        <f>VLOOKUP(A8,'Frågor att besvara'!AA:AC,2,0)</f>
        <v>#N/A</v>
      </c>
      <c r="C8" s="31" t="e">
        <f>VLOOKUP(A8,'Frågor att besvara'!AA:AC,3,0)</f>
        <v>#N/A</v>
      </c>
      <c r="D8" s="31"/>
      <c r="E8" s="31"/>
      <c r="F8" s="31"/>
      <c r="G8" s="31"/>
    </row>
    <row r="9" spans="1:7" x14ac:dyDescent="0.25">
      <c r="A9" s="31">
        <v>8</v>
      </c>
      <c r="B9" s="31" t="e">
        <f>VLOOKUP(A9,'Frågor att besvara'!AA:AC,2,0)</f>
        <v>#N/A</v>
      </c>
      <c r="C9" s="31" t="e">
        <f>VLOOKUP(A9,'Frågor att besvara'!AA:AC,3,0)</f>
        <v>#N/A</v>
      </c>
      <c r="D9" s="31"/>
      <c r="E9" s="31"/>
      <c r="F9" s="31"/>
      <c r="G9" s="31"/>
    </row>
    <row r="10" spans="1:7" x14ac:dyDescent="0.25">
      <c r="A10" s="31">
        <v>9</v>
      </c>
      <c r="B10" s="31" t="e">
        <f>VLOOKUP(A10,'Frågor att besvara'!AA:AC,2,0)</f>
        <v>#N/A</v>
      </c>
      <c r="C10" s="31" t="e">
        <f>VLOOKUP(A10,'Frågor att besvara'!AA:AC,3,0)</f>
        <v>#N/A</v>
      </c>
      <c r="D10" s="31"/>
      <c r="E10" s="31"/>
      <c r="F10" s="31"/>
      <c r="G10" s="31"/>
    </row>
    <row r="11" spans="1:7" x14ac:dyDescent="0.25">
      <c r="A11" s="31">
        <v>10</v>
      </c>
      <c r="B11" s="31" t="e">
        <f>VLOOKUP(A11,'Frågor att besvara'!AA:AC,2,0)</f>
        <v>#N/A</v>
      </c>
      <c r="C11" s="31" t="e">
        <f>VLOOKUP(A11,'Frågor att besvara'!AA:AC,3,0)</f>
        <v>#N/A</v>
      </c>
      <c r="D11" s="31"/>
      <c r="E11" s="31"/>
      <c r="F11" s="31"/>
      <c r="G11" s="31"/>
    </row>
    <row r="12" spans="1:7" x14ac:dyDescent="0.25">
      <c r="A12" s="31">
        <v>11</v>
      </c>
      <c r="B12" s="31" t="e">
        <f>VLOOKUP(A12,'Frågor att besvara'!AA:AC,2,0)</f>
        <v>#N/A</v>
      </c>
      <c r="C12" s="31" t="e">
        <f>VLOOKUP(A12,'Frågor att besvara'!AA:AC,3,0)</f>
        <v>#N/A</v>
      </c>
      <c r="D12" s="31"/>
      <c r="E12" s="31"/>
      <c r="F12" s="31"/>
      <c r="G12" s="31"/>
    </row>
    <row r="13" spans="1:7" x14ac:dyDescent="0.25">
      <c r="A13" s="31">
        <v>12</v>
      </c>
      <c r="B13" s="31" t="e">
        <f>VLOOKUP(A13,'Frågor att besvara'!AA:AC,2,0)</f>
        <v>#N/A</v>
      </c>
      <c r="C13" s="31" t="e">
        <f>VLOOKUP(A13,'Frågor att besvara'!AA:AC,3,0)</f>
        <v>#N/A</v>
      </c>
      <c r="D13" s="31"/>
      <c r="E13" s="31"/>
      <c r="F13" s="31"/>
      <c r="G13" s="31"/>
    </row>
    <row r="14" spans="1:7" x14ac:dyDescent="0.25">
      <c r="A14" s="31">
        <v>13</v>
      </c>
      <c r="B14" s="31" t="e">
        <f>VLOOKUP(A14,'Frågor att besvara'!AA:AC,2,0)</f>
        <v>#N/A</v>
      </c>
      <c r="C14" s="31" t="e">
        <f>VLOOKUP(A14,'Frågor att besvara'!AA:AC,3,0)</f>
        <v>#N/A</v>
      </c>
      <c r="D14" s="31"/>
      <c r="E14" s="31"/>
      <c r="F14" s="31"/>
      <c r="G14" s="31"/>
    </row>
    <row r="15" spans="1:7" x14ac:dyDescent="0.25">
      <c r="A15" s="31">
        <v>14</v>
      </c>
      <c r="B15" s="31" t="e">
        <f>VLOOKUP(A15,'Frågor att besvara'!AA:AC,2,0)</f>
        <v>#N/A</v>
      </c>
      <c r="C15" s="31" t="e">
        <f>VLOOKUP(A15,'Frågor att besvara'!AA:AC,3,0)</f>
        <v>#N/A</v>
      </c>
      <c r="D15" s="31"/>
      <c r="E15" s="31"/>
      <c r="F15" s="31"/>
      <c r="G15" s="31"/>
    </row>
    <row r="16" spans="1:7" x14ac:dyDescent="0.25">
      <c r="A16" s="31">
        <v>15</v>
      </c>
      <c r="B16" s="31" t="e">
        <f>VLOOKUP(A16,'Frågor att besvara'!AA:AC,2,0)</f>
        <v>#N/A</v>
      </c>
      <c r="C16" s="31" t="e">
        <f>VLOOKUP(A16,'Frågor att besvara'!AA:AC,3,0)</f>
        <v>#N/A</v>
      </c>
      <c r="D16" s="31"/>
      <c r="E16" s="31"/>
      <c r="F16" s="31"/>
      <c r="G16" s="31"/>
    </row>
    <row r="17" spans="1:7" x14ac:dyDescent="0.25">
      <c r="A17" s="31">
        <v>16</v>
      </c>
      <c r="B17" s="31" t="e">
        <f>VLOOKUP(A17,'Frågor att besvara'!AA:AC,2,0)</f>
        <v>#N/A</v>
      </c>
      <c r="C17" s="31" t="e">
        <f>VLOOKUP(A17,'Frågor att besvara'!AA:AC,3,0)</f>
        <v>#N/A</v>
      </c>
      <c r="D17" s="31"/>
      <c r="E17" s="31"/>
      <c r="F17" s="31"/>
      <c r="G17" s="31"/>
    </row>
    <row r="18" spans="1:7" x14ac:dyDescent="0.25">
      <c r="A18" s="31">
        <v>17</v>
      </c>
      <c r="B18" s="31" t="e">
        <f>VLOOKUP(A18,'Frågor att besvara'!AA:AC,2,0)</f>
        <v>#N/A</v>
      </c>
      <c r="C18" s="31" t="e">
        <f>VLOOKUP(A18,'Frågor att besvara'!AA:AC,3,0)</f>
        <v>#N/A</v>
      </c>
      <c r="D18" s="31"/>
      <c r="E18" s="31"/>
      <c r="F18" s="31"/>
      <c r="G18" s="31"/>
    </row>
    <row r="19" spans="1:7" x14ac:dyDescent="0.25">
      <c r="A19" s="31">
        <v>18</v>
      </c>
      <c r="B19" s="31" t="e">
        <f>VLOOKUP(A19,'Frågor att besvara'!AA:AC,2,0)</f>
        <v>#N/A</v>
      </c>
      <c r="C19" s="31" t="e">
        <f>VLOOKUP(A19,'Frågor att besvara'!AA:AC,3,0)</f>
        <v>#N/A</v>
      </c>
      <c r="D19" s="31"/>
      <c r="E19" s="31"/>
      <c r="F19" s="31"/>
      <c r="G19" s="31"/>
    </row>
  </sheetData>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8B108C074063741B009811618F1BF09" ma:contentTypeVersion="2" ma:contentTypeDescription="Create a new document." ma:contentTypeScope="" ma:versionID="8aac5d7dcef41ed2479351af3be07c47">
  <xsd:schema xmlns:xsd="http://www.w3.org/2001/XMLSchema" xmlns:xs="http://www.w3.org/2001/XMLSchema" xmlns:p="http://schemas.microsoft.com/office/2006/metadata/properties" xmlns:ns2="54c64ec0-e13d-4a4e-817c-6115b63237ee" targetNamespace="http://schemas.microsoft.com/office/2006/metadata/properties" ma:root="true" ma:fieldsID="3ebd7f642ea39e9b20f601c394ae1bbc" ns2:_="">
    <xsd:import namespace="54c64ec0-e13d-4a4e-817c-6115b63237ee"/>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4c64ec0-e13d-4a4e-817c-6115b63237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4A90923-9488-43D0-9B8B-C9E9E6264CC4}"/>
</file>

<file path=customXml/itemProps2.xml><?xml version="1.0" encoding="utf-8"?>
<ds:datastoreItem xmlns:ds="http://schemas.openxmlformats.org/officeDocument/2006/customXml" ds:itemID="{0B4CD1D7-A8DB-4BAF-ADBC-4CAD7BD5579D}"/>
</file>

<file path=customXml/itemProps3.xml><?xml version="1.0" encoding="utf-8"?>
<ds:datastoreItem xmlns:ds="http://schemas.openxmlformats.org/officeDocument/2006/customXml" ds:itemID="{07FFBC73-EFC7-4888-9520-7D61A0457F6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Kalkylblad</vt:lpstr>
      </vt:variant>
      <vt:variant>
        <vt:i4>2</vt:i4>
      </vt:variant>
    </vt:vector>
  </HeadingPairs>
  <TitlesOfParts>
    <vt:vector size="2" baseType="lpstr">
      <vt:lpstr>Frågor att besvara</vt:lpstr>
      <vt:lpstr>Beta Åtgärdslista</vt:lpstr>
    </vt:vector>
  </TitlesOfParts>
  <Company>Sweco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hkda</dc:creator>
  <cp:lastModifiedBy>Mathias von Scherling</cp:lastModifiedBy>
  <cp:lastPrinted>2016-08-29T13:59:09Z</cp:lastPrinted>
  <dcterms:created xsi:type="dcterms:W3CDTF">2011-06-30T12:27:52Z</dcterms:created>
  <dcterms:modified xsi:type="dcterms:W3CDTF">2019-10-07T05:50:00Z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0x010100F8B108C074063741B009811618F1BF09</vt:lpwstr>
  </property>
</Properties>
</file>